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Plan1" sheetId="1" r:id="rId1"/>
    <sheet name="Plan2" sheetId="2" r:id="rId2"/>
    <sheet name="Plan3" sheetId="3" r:id="rId3"/>
  </sheets>
  <calcPr calcId="145621"/>
</workbook>
</file>

<file path=xl/calcChain.xml><?xml version="1.0" encoding="utf-8"?>
<calcChain xmlns="http://schemas.openxmlformats.org/spreadsheetml/2006/main">
  <c r="I3" i="1" l="1"/>
  <c r="I4" i="1"/>
  <c r="I5" i="1"/>
  <c r="I6" i="1"/>
  <c r="I7" i="1"/>
  <c r="I8" i="1"/>
  <c r="I9" i="1"/>
  <c r="I10" i="1"/>
  <c r="I11" i="1"/>
  <c r="I12" i="1"/>
  <c r="I13" i="1"/>
  <c r="I14" i="1"/>
  <c r="I16" i="1"/>
  <c r="I17" i="1"/>
  <c r="I18" i="1"/>
  <c r="I19" i="1"/>
  <c r="I20" i="1"/>
  <c r="I21" i="1"/>
  <c r="I22" i="1"/>
  <c r="I23" i="1"/>
  <c r="I24" i="1"/>
  <c r="I25" i="1"/>
  <c r="I26" i="1"/>
  <c r="I27" i="1"/>
  <c r="I28" i="1"/>
  <c r="I29" i="1"/>
  <c r="I30" i="1"/>
  <c r="I31" i="1"/>
  <c r="I32" i="1"/>
  <c r="I33" i="1"/>
  <c r="I34" i="1"/>
  <c r="I35" i="1"/>
  <c r="I36" i="1"/>
  <c r="I37" i="1"/>
  <c r="I38" i="1"/>
  <c r="I40" i="1"/>
  <c r="I41" i="1"/>
  <c r="I42" i="1"/>
  <c r="I43" i="1"/>
  <c r="I44" i="1"/>
  <c r="I45" i="1"/>
  <c r="I46" i="1"/>
  <c r="I47" i="1"/>
  <c r="I48" i="1"/>
  <c r="I49" i="1"/>
  <c r="I50" i="1"/>
  <c r="I51" i="1"/>
  <c r="I52" i="1"/>
  <c r="I53" i="1"/>
  <c r="I54" i="1"/>
  <c r="I55" i="1"/>
  <c r="I56" i="1"/>
  <c r="I57" i="1"/>
  <c r="I58" i="1"/>
  <c r="I59" i="1"/>
  <c r="I60" i="1"/>
  <c r="I61" i="1"/>
  <c r="I62" i="1"/>
  <c r="I63" i="1"/>
  <c r="I64" i="1"/>
  <c r="I65" i="1"/>
  <c r="I66"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2" i="1"/>
  <c r="I15" i="1" l="1"/>
  <c r="I124" i="1"/>
  <c r="I96" i="1"/>
  <c r="I67" i="1"/>
  <c r="I39" i="1"/>
  <c r="I125" i="1" l="1"/>
</calcChain>
</file>

<file path=xl/sharedStrings.xml><?xml version="1.0" encoding="utf-8"?>
<sst xmlns="http://schemas.openxmlformats.org/spreadsheetml/2006/main" count="516" uniqueCount="98">
  <si>
    <t>Item</t>
  </si>
  <si>
    <t>Produto</t>
  </si>
  <si>
    <t>Descrição</t>
  </si>
  <si>
    <t>Dsc. Auxiliar</t>
  </si>
  <si>
    <t>Unid.</t>
  </si>
  <si>
    <t>Lote</t>
  </si>
  <si>
    <t>ALCOOL GEL BACTERICIDA 500 G</t>
  </si>
  <si>
    <t>ÁLCOOL ETÍLICO EM GEL, CONCENTRAÇÃO DE ÁLCOOL 70% (70º INPM), COM AÇÃO BACTERICIDA PARA HIGIENIZAÇÃO E DESINFECÇÃO. INCOLOR. ODOR CARACTERÍSTICO (SEM PERFUME).  DEVERÁ SER FORNECIDO EM EMBALAGEM PLÁSTICA COM CAPACIDADE DE 500 GRAMAS, RESISTENTE AS OPERAÇÕES DE TRANSPORTE, MANUSEIO E DE ARMAZENAMENTO. NA EMBALAGEM DEVERÁ CONSTAR DE FORMA INDELÉVEL OS DADOS DE IDENTIFICAÇÃO DO PRODUTO E DO FABRICANTE, NÚMERO DO LOTE, REGISTRO NA ANVISA, DATA DA FABRICAÇÃO E DA VALIDADE DO PRODUTO. VALIDADE MÍNIMA DE 1 (UM) ANO A PARTIR DA DATA DE EMISSÃO DA NOTA FISCAL.</t>
  </si>
  <si>
    <t>FR</t>
  </si>
  <si>
    <t>LOTE 01 - MATRIZ</t>
  </si>
  <si>
    <t>ALCOOL LIMPEZA FRASCO 1 LITRO</t>
  </si>
  <si>
    <t>ÁLCOOL ETÍLICO HIDRATADO, 54ºGL (46º INPM).  INCOLOR. ODOR CARACTERÍSTICO (SEM PERFUME). FORNECIDO EM EMBALAGEM PLÁSTICA COM CAPACIDADE PARA 1 LITRO, RESISTENTE AS OPERAÇÕES DE MANUSEIO, TRANSPORTE E DE ARMAZENAMENTO.NA EMBALAGEM DEVERÁ CONSTAR DE FORMA INDELÉVEL OS DADOS DE IDENTIFICAÇÃO DO PRODUTO E DO FABRICANTE, NÚMERO DO LOTE, REGISTRO NA ANVISA, DATA DA FABRICAÇÃO E DA VALIDADE DO PRODUTO. VALIDADE MÍNIMA DE 1 (UM) ANO A PARTIR DA DATA DE EMISSÃO DA NOTA FISCAL.</t>
  </si>
  <si>
    <t>L</t>
  </si>
  <si>
    <t>DETERGENTE PARA LOUCAS 500 ML</t>
  </si>
  <si>
    <t>DETERGENTE  LÍQUIDO CONCENTRADO; NEUTRO;  FORNECIDO EM EMBALAGEM PLÁSTICA COM CAPACIDADE PARA 500 ML. NA EMBALAGEM DEVERÁ CONSTAR A DATA DA FABRICAÇÃO E DA VALIDADE DO PRODUTO. VALIDADE MÍNIMA DE UM ANO A PARTIR DA DATA DE EMISSÃO DA NOTA FISCAL.</t>
  </si>
  <si>
    <t>PC</t>
  </si>
  <si>
    <t>PASTA LIMPEZA 500 GRAMAS</t>
  </si>
  <si>
    <t>PASTA DESENGRAXANTE PARA AS MÃOS E PARA LIMPEZA EM GERAL.  PH (20% H2O) DE 8,5 +/- 1. NÃO DEVE SER COMBUSTÍVEL E CORROSIVA.  SOLÚVEL EM ÁGUA  ISENTA DE QUALQUER TIPO DE ABRASIVOS, SODA OU AREIA.  DEVE POSSUIR REGISTRO NO MINISTÉRIO DA SAÚDE (MS). NA EMBALAGEM DEVERÁ CONSTAR A DATA DA FABRICAÇÃO E DA VALIDADE DO PRODUTO. LATA COM CAPACIDADE  500 GRAMAS.  VALIDADE MÍNIMA DE UM ANO A PARTIR DA DATA DE EMISSÃO DA NOTA FISCAL.</t>
  </si>
  <si>
    <t>SABAO BARRA 200 GRAMAS</t>
  </si>
  <si>
    <t>SABÃO NEUTRO, FORNECIDO EM BARRAS DE 200 GRAMAS; EMBALADO. A EMBALAGEM DEVERÁ CONSTAR A DATA DA FABRICAÇÃO, DE VALIDADE DO PRODUTO, E O REGISTRO NA ANVISA/MS. VALIDADE MÍNIMA DE UM ANO A PARTIR DA DATA DE EMISSÃO DA NOTA FISCAL.</t>
  </si>
  <si>
    <t xml:space="preserve">LOTE 01 - MATRIZ </t>
  </si>
  <si>
    <t>ESPONJA DUPLA FACE MACIA</t>
  </si>
  <si>
    <t xml:space="preserve">ESPONJA DUPLA-FACE E UM PRODUTO NAO-TECIDO À BASE DE FIBRAS SINTETICAS E MINERAL ABRASIVO UNIDOS POR RESINA À PROVA D'ÁGUA USDO PARA LIMPEZA EM GERAL, COM A PRINCIPAL CARACTERÍSTICA DE LIMPAR A SUPERFÍCIE SEM RISCÁ-LA. POSSUI DUPLA ACAO: O LADO BRANCO/ AMARELO E INDICADO PARA REMOCAO DA SUJEIRA EM PECAS DELICADAS E O LADO VERDE COMPLEMENTA A ACAO DA FIBRA, ESPALHANDO A ESPUMA DO DETERGENTE OU SABAO, TRANSPORTANDO A ÁGUA PARA ENXÁGUE. </t>
  </si>
  <si>
    <t>PALHA ACO</t>
  </si>
  <si>
    <t>ESPONJA DE LÃ DE AÇO, FORMATO RETANGULAR, APLICAÇÃO LIMPEZA GERAL, TEXTURA MACIA E ISENTA DE SINAIS DE OXIDAÇÃO, MEDINDO, NO MÍNIMO, 100X75. COMPOSIÇÃO: LÃ DE AÇO CARBONO. PACOTE COM 08 UNIDADES. NA EMBALAGEM DEVERÁ CONSTAR A DATA DA FABRICAÇÃO E DA VALIDADE DO PRODUTO. VALIDADE MÍNIMA DE UM ANO A PARTIR DA DATA DE EMISSÃO DA NOTA FISCAL.</t>
  </si>
  <si>
    <t>UN</t>
  </si>
  <si>
    <t>SABONETE LIQUIDO</t>
  </si>
  <si>
    <t>SABONETE LÍQUIDO, FORNECIDO EM EMBALAGEM PLÁSTICA COM CAPACIDADE PARA 5 LITROS. A EMBALAGEM DEVERÁ CONSTAR A DATA DA FABRICAÇÃO, DE VALIDADE DO PRODUTO, E O REGISTRO NA ANVISA/MS. AROMATIZADO COM FLORAL; ERVA DOCE; JASMIM OU LAVANDA. VALIDADE MÍNIMA DE UM ANO A PARTIR DA DATA DE EMISSÃO DA NOTA FISCAL.</t>
  </si>
  <si>
    <t>VD</t>
  </si>
  <si>
    <t>SACO PLASTICO LIXO CAPACIDADE 100 LITROS</t>
  </si>
  <si>
    <t>SACO PLÁSTICO 10 MICRAS, COR PRETA, DE POLIPROPILENO DESTINADO AO ACONDICIONAMENTO DE LIXO EM GERAL. CAPACIDADE PARA 100 LITROS. CONTENDO AS SEGUINTES DIMENSÕES: LARGURA 75 CM; ALTURA 105 CM E ESPESSURA MÍNIMA 0,08 MM. DEVERÁ ESTAR EM CONFORMIDADE COM AS NORMAS DA ABNT NBR 9190/9191/13055/13056. DEVERÁ POSSUIR SELO DE APROVAÇÃO DO INMETRO.</t>
  </si>
  <si>
    <t>PAPEL HIGIENICO PACOTE COM 64 ROLOS</t>
  </si>
  <si>
    <t>PAPEL HIGIÊNICO NA COR BRANCA (100% BRANCA), FOLHA SIMPLES, PICOTADO, ACABAMENTO LISO, TEXTURIZADO, COMPOSTO POR 100% DE CELULOSE VIRGEM (100% FIBRAS NATURAIS), COM AS SEGUINTES DIMENSÕES: LARGURA DE 10 CM E COMPRIMENTO DE 30 METROS.  ACONDICIONADO EM EMBALAGEM PLÁSTICA CONTENDO 64 ROLOS CADA.</t>
  </si>
  <si>
    <t>FD</t>
  </si>
  <si>
    <t>PAPEL TOALHA</t>
  </si>
  <si>
    <t>PAPEL TOALHA DE ALTA ABSORÇÃO, PAPEL EXTRA VIRGEM (100% CELULOSE VIRGEM), GROFADO (COM NERVURAS - FOLHAS OU FLORES ARTIFICIAIS) , 32 GR, COLORAÇÃO BRANCA, COM 01 DOBRA, COM DIMENSÕES DE 20 CM X 23 CM, FORNECIDO EM FARDOS COM 1000 FOLHAS.</t>
  </si>
  <si>
    <t>COPO PLASTICO AGUA 180 ML - EMBAL 100 UN</t>
  </si>
  <si>
    <t>COPO DESCARTÁVEL EM POLIPROPILENO/PP BRANCO, ATÓXICO, COM CAPACIDADE PARA 180 MILILITROS. MASSA MÍNIMA DE 1,60 GRAMAS, RESISTÊNCIA MÍNIMA DE 0,85N. SEM TAMPA. OS COPOS DEVEM SER HOMOGÊNEOS, ISENTO DE MATERIAIS ESTRANHOS, BOLHAS, RACHADURAS, FUROS, DEFORMAÇÕES, BORDAS AFIADAS OU REBARBAS, NÃO DEVEM APRESENTAR SUJIDADE INTERNA OU EXTERNAMENTE. DEVERÁ POSSUIR SELO DE APROVAÇÃO DO INMETRO. DEVEM ESTAR EMBALADOS EM MANGAS INVIOLÁVEIS. NA EMBALAGEM DEVEM ESTAR IDENTIFICADOS A CAPACIDADE TOTAL E A QUANTIDADE. OS COPOS DEVEM SER GRAVADOS EM RELEVO COM A MARCA OU IDENTIFICAÇÃO DO FABRICANTE, CAPACIDADE DO COPO E SÍMBOLO DE IDENTIFICAÇÃO DO MATERIAL PARA RECICLAGEM, CONFORME NBR 13230 (EMBALAGENS E ACONDICIONAMENTO PLÁSTICOS RECICLÁVEIS - IDENTIFICAÇÃO E SIMBOLOGIA). QUANTO AO ASPECTO VISUAL E DE SEGURANÇA, DEVEM SER OBSERVADAS AS DETERMINAÇÕES DA NBR 14865 (COPOS PLÁSTICOS DESCARTÁVEIS).</t>
  </si>
  <si>
    <t>CT</t>
  </si>
  <si>
    <t>SABONETE BARRA 90 GRAMAS</t>
  </si>
  <si>
    <t>SABONETE, FORNECIDO EM BARRA CONTENDO 90 GRAMAS. AROMATIZADO COM FLORAL; ERVA DOCE; JASMIM OU LAVANDA. A EMBALAGEM DEVERÁ CONSTAR A DATA DA FABRICAÇÃO, DE VALIDADE DO PRODUTO, E O REGISTRO NA ANVISA/MS. VALIDADE MÍNIMA DE UM ANO A PARTIR DA DATA DE EMISSÃO DA NOTA FISCAL.</t>
  </si>
  <si>
    <t>AGUA SANITARIA FRASCO 1 LITRO</t>
  </si>
  <si>
    <t xml:space="preserve"> ÁGUA SANITÁRIA, À BASE DE CLORO. COMPOSIÇÃO QUÍMICA: HIPOCLORITO DE SÓDIO, HIDRÓXIDO DE SÓDIO, CLORETO. TEOR CLORO ATIVO VARIANDO DE 2 A 2,50%, COR LEVEMENTE AMARELO-ESVERDEADA. APLICAÇÃO: ALVEJANTE E DESINFETANTE DE USO GERAL. FRASCO DE 1 LITRO. A EMBALAGEM DEVERÁ CONTER EXTERNAMENTE OS DADOS DE IDENTIFICAÇÃO, PROCEDÊNCIA, NÚMERO DO LOTE, VALIDADE E NÚMERO DE REGISTRO NO MINISTÉRIO DA SAÚDE. VALIDADE MÍNIMA DE 1 (UM)  ANO A PARTIR DA DATA DE EMISSÃO DA NOTA FISCAL.</t>
  </si>
  <si>
    <t>LOTE 02 - SRM</t>
  </si>
  <si>
    <t>DESINFETANTE 5 LITROS</t>
  </si>
  <si>
    <t>DESINFETANTE DE ALTO PODER BACTERICIDA E GERMICIDA, PARA LIMPEZA E DESINFECÇÃO DE SUPERFÍCIES. SOLÚVEL EM ÁGUA, PH 9,0 +/- 1,0, FORNECIDO NA FORMA LÍQUIDA, EM EMBALAGEM PLÁSTICA COM CAPACIDADE PARA 5 L, COM FRAGRÂNCIA FLORAL, PINHO OU EUCALÍPTO. NA EMBALAGEM DEVERÁ CONSTAR A DATA DA FABRICAÇÃO E DA VALIDADE DO PRODUTO.  O PRODUTO DEVERÁ APRESENTAR VALIDADE MÍNIMA 12 MESES A PARTIR DA DATA DE EMISSÃO DA NOTA FISCAL.</t>
  </si>
  <si>
    <t>LUSTRA MOVEIS</t>
  </si>
  <si>
    <t xml:space="preserve"> LUSTRA MÓVEIS LÍQUIDO, FRASCO COM 200 ML, PARA POLIMENTO DE MADEIRA E MÓVEIS EM GERAL, A BASE DE CERA E SILICONE, PERFUME SUAVE, AÇÃO DE SECAGEM RÁPIDA. DEVE CONSTAR ESTAMPADO NA EMBALAGEM DE MANEIRA INDELÉVEL: DATA DE VALIDADE E FABRICAÇÃO, COMPOSIÇÃO, INFORMAÇÕES DO FABRICANTE E REGISTRO NA ANVISA. O PRODUTO DEVERÁ APRESENTAR VALIDADE MÍNIMA 12 MESES A PARTIR DA DATA DE EMISSÃO DA NOTA FISCAL.</t>
  </si>
  <si>
    <t>PANO LIMPEZA TIPO SACO</t>
  </si>
  <si>
    <t xml:space="preserve"> PANO PARA LIMPEZA TIPO SACO, DUPLO, LAVADO E ALVEJADO, COM ALTA ABSORÇÃO. COMPOSIÇÃO: 100% ALGODÃO. COR: BRANCO (CRU). DIMENSÕES MÍNIMAS: 40 CM X 70 CM (TOLERÂNCIA DE +/- 5 CM).</t>
  </si>
  <si>
    <t>PANO LIMPEZA</t>
  </si>
  <si>
    <t>FLANELA PARA LIMPEZA. COMPOSIÇÃO: 100% ALGODÃO. COM BORDAS/BAINHAS OVERLOQUEADAS EM LINHAS DE ALGODÃO. COR: BRANCA. DIMENSÕES MÍNIMAS: 30 X 40 CM (TOLERÂNCIA DE +/- 5 CM).</t>
  </si>
  <si>
    <t>VASSOURA NYLON</t>
  </si>
  <si>
    <t>VASSOURA DE NYLON COM BASE PLÁSTICA, DIMENSÃO MÍNIMA 27 CM X 5 CM, COM CERDAS DE NYLON, COM COMPRIMENTO DE 9CM, QUANTIDADE MÍNIMA DE 100 TUFOS, CABO REVESTIDO DE PLÁSTICO COM COMPRIMENTO MÍNIMO DE 1,20M.</t>
  </si>
  <si>
    <t>RODO BORRACHA</t>
  </si>
  <si>
    <t xml:space="preserve"> RODO PLÁSTICO DE BORRACHA (EVA) DUPLA. CABO E CORPO EM PLÁSTICO. LAMINA DUPLA DE BORRACHA (EVA) EXPANDIDO, TAMANHO 40 CM. CABO PLÁSTICO DE 1,20 CM (TOLERÂNCIA DE +/- 10 CM)</t>
  </si>
  <si>
    <t xml:space="preserve">BALDE PLASTICO 15 LITROS </t>
  </si>
  <si>
    <t>BALDE COM CAPACIDADE PARA 15 LITROS INDICADO PARA LIMPEZA EM GERAL. PRODUZIDO EM PLÁSTICO / POLIPROPILENO. ALÇA EM FERRO GALVANIZADO. VOLUME: 15 LITROS.</t>
  </si>
  <si>
    <t>SACO PLASTICO LIXO CAPACIDADE  30 LITROS</t>
  </si>
  <si>
    <t>SACO PLÁSTICO 6 MICRAS, COR PRETA, DE POLIPROPILENO DESTINADO AO ACONDICIONAMENTO DE LIXO EM GERAL. CAPACIDADE PARA 30 LITROS. CONTENDO AS SEGUINTES DIMENSÕES: LARGURA 59 CM; ALTURA 62 CM (TOLERÂNCIA DE +/- 2CM). ESPESSURA MÍNIMA 0,08 MM. DEVERÁ ESTAR EM CONFORMIDADE COM AS NORMAS DA ABNT NBR 9190/9191/13055/13056. DEVERÁ POSSUIR SELO DE APROVAÇÃO DO INMETRO.</t>
  </si>
  <si>
    <t>COPO PLASTICO CAFEZINHO DESCARTAVEL - EMBALAGEM 100 UN.</t>
  </si>
  <si>
    <t xml:space="preserve">COPO DESCARTÁVEL - EM PLÁSTICO; COM CAPACIDADE DE 50 MILILITROS; MASSA MÍNIMA DE 0,75 GRAMAS; RESISTÊNCIA MÍNIMA DE 1,63N; SEM TAMPA.OS COPOS DEVEM SER HOMOGÊNEOS, ISENTO DE MATERIAIS ESTRANHOS, BOLHAS, RACHADURAS, FUROS, DEFORMAÇÕES, BORDAS AFIADAS OU REBARBAS, NÃO DEVEM APRESENTAR SUJIDADE INTERNA OU EXTERNAMENTE. DEVERÁ POSSUIR SELO DE APROVAÇÃO DO INMETRO. DEVEM ESTAR EMBALADOS EM MANGAS INVIOLÁVEIS. NA EMBALAGEM DEVEM ESTAR IDENTIFICADOS A CAPACIDADE TOTAL, A QUANTIDADE E O PESO MÍNIMO DE CADA COPO. OS COPOS DEVEM SER GRAVADOS EM RELEVO COM A MARCA OU IDENTIFICAÇÃO DO FABRICANTE, CAPACIDADE DO COPO E SÍMBOLO DE  IDENTIFICAÇÃO DO MATERIAL PARA RECICLAGEM, CONFORME NBR 13230. QUANTO AO ASPECTO VISUAL E DE SEGURANÇA, DEVEM SER OBSERVADAS AS DETERMINAÇÕES DA NBR 14865/2002. </t>
  </si>
  <si>
    <t>SABAO PO</t>
  </si>
  <si>
    <t xml:space="preserve"> SABÃO EM PÓ, PARA LIMPEZAS DIVERSAS, COM A SEGUINTE COMPOSIÇÃO MÍNIMA: TENSOATIVO, ENZIMAS, ÁGUA, PERFUME, TAMPONANTES, COADJUVANTES, SINERGISTA, BRANQUEADOR OTICO E CORANTE, BIODEGRADAVEL, COLORACAO AZULADA, ACONDICIONADO EM EMBALAGEM PLÁSTICA COM 1 KG. NA EMBALAGEM DEVERÁ CONSTAR  INFORMAÇÕES SOBRE O SABÃO EM PÓ, FABRICANTE, RESPONSÁVEL TECNICO, REGISTRO NO MINISTÉRIO DA SAÚDE OU ANVISA, DATA DA FABRICAÇÃO E DA VALIDADE DO PRODUTO.  O PRODUTO DEVERÁ APRESENTAR VALIDADE MÍNIMA 12 MESES A PARTIR DA DATA DE EMISSÃO DA NOTA FISCAL.</t>
  </si>
  <si>
    <t>LOTE 03 - SRO</t>
  </si>
  <si>
    <t>CERA LIQUIDA INCOLOR</t>
  </si>
  <si>
    <t>CERA LIQUIDA PARA PISO. ASPECTO FÍSICO: LÍQUIDO. FRAGRÂNCIA: FLORAL. COR: INCOLOR. RENDIMENTO: 40 A 60 M2 ACONDICIONADA EM FRASCO PLASTICO CONTENDO 750 ml. DEVE POSSUIR REGISTRO NO MINISTÉRIO DA SAÚDE. TEOR DE NÃO VOLÁTEIS: 8,0 A 11,0%. PH (25°C): 8,4 A 9,7. DENSIDADE APROX.: 1,0 G/ML. / L. DEVE CONSTAR ESTAMPADO NA EMBALAGEM DE MANEIRA INDELÉVEL: DATA DE VALIDADE E FABRICAÇÃO, COMPOSIÇÃO, INFORMAÇÕES DO FABRICANTE E REGISTRO NA ANVISA. O PRODUTO DEVERÁ APRESENTAR VALIDADE MÍNIMA 12 MESES A PARTIR DA DATA DE EMISSÃO DA NOTA FISCAL.</t>
  </si>
  <si>
    <t>ESCOVA LIMPEZA</t>
  </si>
  <si>
    <t xml:space="preserve"> ESCOVA DE PLÁSTICO PARA LIMPEZA COM CERDAS DE NYLON RESISTENTES, DESENHO ANATÔMICO E PEGADOR (CABO). DIMENSÕES: 11,8CM X 6,5CM X 5CM (TOLERÂNCIA DE +/- 2 CM).</t>
  </si>
  <si>
    <t>ESCOVA VASO SANITARIO</t>
  </si>
  <si>
    <t xml:space="preserve"> ESCOVA PLÁSTICA PARA VASO SANITÁRIO (CABEÇA REDONDA TIPO PINCEL) COM SUPORTE (RESERVATÓRIO PARA ACOMODAR A ESCOVA). CERDAS SINTÉTICAS EM NYLON, COM CABO E SUPORTE DE PLÁSTICO. ALTURA DO CABO 14 CM (TOLERÂNCIA DE +/- 2 CM).</t>
  </si>
  <si>
    <t>FILTRO CAFE N 103</t>
  </si>
  <si>
    <t xml:space="preserve"> FILTRO DE PAPEL PARA COAR CAFÉ, NÚMERO 103, EMBALAGEM/CAIXA COM 30 UNIDADES. FILTRO DESCARTÁVEL DE PAPEL, 100% CELULOSE, NA COR BRANCA, COM MICRO FUROS E DUPLA COSTURA LATERAL, TAMANHO MÉDIO/103. DEVE CONSTAR ESTAMPADO NA EMBALAGEM DE MANEIRA INDELÉVEL: DATA DE VALIDADE E FABRICAÇÃO, COMPOSIÇÃO, INFORMAÇÕES DO FABRICANTE E REGISTRO NA ANVISA. O PRODUTO DEVERÁ APRESENTAR VALIDADE MÍNIMA 12 MESES A PARTIR DA DATA DE EMISSÃO DA NOTA FISCAL.</t>
  </si>
  <si>
    <t>LOTE 04 - SRN</t>
  </si>
  <si>
    <t>LOTE 05 - SRS</t>
  </si>
  <si>
    <t>Valor Unitário (em R$)</t>
  </si>
  <si>
    <t>Valor Total (em R$)</t>
  </si>
  <si>
    <t>TOTAL LOTE 1</t>
  </si>
  <si>
    <t>TOTAL LOTE 2</t>
  </si>
  <si>
    <t>TOTAL LOTE 3</t>
  </si>
  <si>
    <t>TOTAL LOTE 4</t>
  </si>
  <si>
    <t>TOTAL LOTE 5</t>
  </si>
  <si>
    <t>TOTAL GERAL</t>
  </si>
  <si>
    <t>* Quantitativo máximo do produto que poderá ser solicitado pela CASAN durante o prazo de vigência da ATA DE REGISTRO DE PREÇOS.</t>
  </si>
  <si>
    <t>Quantidade Máxima*</t>
  </si>
  <si>
    <t>A............................(Razão Social da empresa)..................., CNPJ nº .....................................,com endereço à....................., DECLARA, para os fins e feitos de</t>
  </si>
  <si>
    <t xml:space="preserve">direito, que se submete aos termos do edital desta licitação, informando que a proposta apresentada obedeceu e considerou todos os elementos mencionados no </t>
  </si>
  <si>
    <t>Edital PREGÃO PRESENCIAL Nº 202/2014 SPR, promovido pela Companhia Catarinense de Águas e Saneamento.</t>
  </si>
  <si>
    <t>Local e data: ______________, ____ de ____________ de 20__.</t>
  </si>
  <si>
    <t>ASSINATURA DA PROPONENTE</t>
  </si>
  <si>
    <t>Carimbo</t>
  </si>
  <si>
    <t>Código</t>
  </si>
  <si>
    <t>AGUA SANITARIA FRASCO DE 1 LITRO</t>
  </si>
  <si>
    <t xml:space="preserve">BALDE PLÁSTICO 15 LITROS </t>
  </si>
  <si>
    <t>DESINFETANTE 5L</t>
  </si>
  <si>
    <t>LUSTRA MÓVEIS</t>
  </si>
  <si>
    <t>PANO  LIMPEZA TIPO SACO</t>
  </si>
  <si>
    <t>AMOSTRAS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</si>
</sst>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8"/>
      <color rgb="FF000000"/>
      <name val="Arial"/>
      <family val="2"/>
    </font>
    <font>
      <b/>
      <sz val="8"/>
      <color rgb="FF000000"/>
      <name val="Arial"/>
      <family val="2"/>
    </font>
    <font>
      <b/>
      <sz val="8"/>
      <color theme="1"/>
      <name val="Arial"/>
      <family val="2"/>
    </font>
    <font>
      <sz val="8"/>
      <color theme="1"/>
      <name val="Calibri"/>
      <family val="2"/>
    </font>
    <font>
      <sz val="10"/>
      <color theme="1"/>
      <name val="Calibri"/>
      <family val="2"/>
      <scheme val="minor"/>
    </font>
    <font>
      <sz val="8"/>
      <color theme="1"/>
      <name val="Arial"/>
      <family val="2"/>
    </font>
  </fonts>
  <fills count="4">
    <fill>
      <patternFill patternType="none"/>
    </fill>
    <fill>
      <patternFill patternType="gray125"/>
    </fill>
    <fill>
      <patternFill patternType="solid">
        <fgColor rgb="FFCCCCFF"/>
        <bgColor indexed="64"/>
      </patternFill>
    </fill>
    <fill>
      <patternFill patternType="solid">
        <fgColor theme="0" tint="-0.1499984740745262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dotted">
        <color indexed="64"/>
      </top>
      <bottom/>
      <diagonal/>
    </border>
  </borders>
  <cellStyleXfs count="1">
    <xf numFmtId="0" fontId="0" fillId="0" borderId="0"/>
  </cellStyleXfs>
  <cellXfs count="39">
    <xf numFmtId="0" fontId="0" fillId="0" borderId="0" xfId="0"/>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4" xfId="0" applyFont="1" applyBorder="1" applyAlignment="1">
      <alignment horizontal="justify" vertical="center" wrapText="1"/>
    </xf>
    <xf numFmtId="4" fontId="0" fillId="0" borderId="0" xfId="0" applyNumberFormat="1"/>
    <xf numFmtId="4" fontId="1" fillId="0" borderId="4" xfId="0" applyNumberFormat="1" applyFont="1" applyBorder="1" applyAlignment="1">
      <alignment horizontal="center" vertical="center"/>
    </xf>
    <xf numFmtId="3" fontId="1" fillId="0" borderId="4" xfId="0" applyNumberFormat="1" applyFont="1" applyBorder="1" applyAlignment="1">
      <alignment horizontal="center" vertical="center"/>
    </xf>
    <xf numFmtId="3" fontId="0" fillId="0" borderId="0" xfId="0" applyNumberFormat="1"/>
    <xf numFmtId="0" fontId="1" fillId="3" borderId="4" xfId="0" applyFont="1" applyFill="1" applyBorder="1" applyAlignment="1">
      <alignment horizontal="center" vertical="center" wrapText="1"/>
    </xf>
    <xf numFmtId="0" fontId="1" fillId="3" borderId="3"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4" xfId="0" applyFont="1" applyFill="1" applyBorder="1" applyAlignment="1">
      <alignment horizontal="justify" vertical="center" wrapText="1"/>
    </xf>
    <xf numFmtId="3" fontId="1" fillId="3" borderId="4" xfId="0" applyNumberFormat="1" applyFont="1" applyFill="1" applyBorder="1" applyAlignment="1">
      <alignment horizontal="center" vertical="center"/>
    </xf>
    <xf numFmtId="4" fontId="1" fillId="3" borderId="4" xfId="0" applyNumberFormat="1" applyFont="1" applyFill="1" applyBorder="1" applyAlignment="1">
      <alignment horizontal="center" vertical="center"/>
    </xf>
    <xf numFmtId="4" fontId="2" fillId="3" borderId="4" xfId="0" applyNumberFormat="1" applyFont="1" applyFill="1" applyBorder="1" applyAlignment="1">
      <alignment horizontal="center" vertical="center"/>
    </xf>
    <xf numFmtId="4" fontId="2" fillId="0" borderId="4" xfId="0" applyNumberFormat="1" applyFont="1" applyBorder="1" applyAlignment="1">
      <alignment horizontal="center" vertical="center"/>
    </xf>
    <xf numFmtId="4" fontId="2" fillId="0" borderId="1" xfId="0" applyNumberFormat="1" applyFont="1" applyBorder="1" applyAlignment="1">
      <alignment horizontal="center" vertical="center"/>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4" fontId="3" fillId="2" borderId="2" xfId="0" applyNumberFormat="1"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3" xfId="0" applyFont="1" applyBorder="1" applyAlignment="1">
      <alignment horizontal="center" vertical="center" wrapText="1"/>
    </xf>
    <xf numFmtId="3" fontId="3" fillId="2" borderId="2" xfId="0" applyNumberFormat="1" applyFont="1" applyFill="1" applyBorder="1" applyAlignment="1">
      <alignment horizontal="center" vertical="center" wrapText="1"/>
    </xf>
    <xf numFmtId="0" fontId="5" fillId="0" borderId="0" xfId="0" applyFont="1"/>
    <xf numFmtId="0" fontId="3" fillId="0" borderId="0" xfId="0" applyFont="1" applyAlignment="1">
      <alignment vertical="center"/>
    </xf>
    <xf numFmtId="0" fontId="3" fillId="0" borderId="0" xfId="0" applyFont="1" applyAlignment="1">
      <alignment horizontal="center" vertical="center" wrapText="1"/>
    </xf>
    <xf numFmtId="0" fontId="3" fillId="0" borderId="8" xfId="0" applyFont="1" applyBorder="1" applyAlignment="1">
      <alignment horizontal="center" vertical="center" wrapText="1"/>
    </xf>
    <xf numFmtId="0" fontId="4" fillId="0" borderId="6" xfId="0" applyFont="1" applyBorder="1" applyAlignment="1">
      <alignment horizontal="center" vertical="center"/>
    </xf>
    <xf numFmtId="0" fontId="2" fillId="3" borderId="7" xfId="0" applyFont="1" applyFill="1" applyBorder="1" applyAlignment="1">
      <alignment horizontal="right" vertical="center" wrapText="1"/>
    </xf>
    <xf numFmtId="0" fontId="2" fillId="3" borderId="5" xfId="0" applyFont="1" applyFill="1" applyBorder="1" applyAlignment="1">
      <alignment horizontal="right" vertical="center" wrapText="1"/>
    </xf>
    <xf numFmtId="0" fontId="2" fillId="3" borderId="2" xfId="0" applyFont="1" applyFill="1" applyBorder="1" applyAlignment="1">
      <alignment horizontal="right" vertical="center" wrapText="1"/>
    </xf>
    <xf numFmtId="0" fontId="2" fillId="0" borderId="7" xfId="0" applyFont="1" applyBorder="1" applyAlignment="1">
      <alignment horizontal="right" vertical="center" wrapText="1"/>
    </xf>
    <xf numFmtId="0" fontId="2" fillId="0" borderId="5" xfId="0" applyFont="1" applyBorder="1" applyAlignment="1">
      <alignment horizontal="right" vertical="center" wrapText="1"/>
    </xf>
    <xf numFmtId="0" fontId="2" fillId="0" borderId="2" xfId="0" applyFont="1" applyBorder="1" applyAlignment="1">
      <alignment horizontal="right"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9"/>
  <sheetViews>
    <sheetView tabSelected="1" zoomScaleNormal="100" workbookViewId="0">
      <selection activeCell="G146" sqref="G146"/>
    </sheetView>
  </sheetViews>
  <sheetFormatPr defaultRowHeight="15" x14ac:dyDescent="0.25"/>
  <cols>
    <col min="1" max="1" width="8.42578125" customWidth="1"/>
    <col min="2" max="2" width="5.5703125" customWidth="1"/>
    <col min="3" max="3" width="9" customWidth="1"/>
    <col min="4" max="4" width="15" customWidth="1"/>
    <col min="5" max="5" width="62" customWidth="1"/>
    <col min="6" max="6" width="10.140625" style="8" customWidth="1"/>
    <col min="7" max="7" width="6.85546875" customWidth="1"/>
    <col min="8" max="8" width="10.140625" style="5" customWidth="1"/>
    <col min="9" max="9" width="10.85546875" style="5" customWidth="1"/>
  </cols>
  <sheetData>
    <row r="1" spans="1:9" ht="34.5" thickBot="1" x14ac:dyDescent="0.3">
      <c r="A1" s="19" t="s">
        <v>5</v>
      </c>
      <c r="B1" s="19" t="s">
        <v>0</v>
      </c>
      <c r="C1" s="18" t="s">
        <v>1</v>
      </c>
      <c r="D1" s="18" t="s">
        <v>2</v>
      </c>
      <c r="E1" s="18" t="s">
        <v>3</v>
      </c>
      <c r="F1" s="23" t="s">
        <v>84</v>
      </c>
      <c r="G1" s="18" t="s">
        <v>4</v>
      </c>
      <c r="H1" s="20" t="s">
        <v>75</v>
      </c>
      <c r="I1" s="20" t="s">
        <v>76</v>
      </c>
    </row>
    <row r="2" spans="1:9" ht="102" thickBot="1" x14ac:dyDescent="0.3">
      <c r="A2" s="21" t="s">
        <v>9</v>
      </c>
      <c r="B2" s="10">
        <v>1</v>
      </c>
      <c r="C2" s="11">
        <v>97171</v>
      </c>
      <c r="D2" s="9" t="s">
        <v>6</v>
      </c>
      <c r="E2" s="12" t="s">
        <v>7</v>
      </c>
      <c r="F2" s="13">
        <v>60</v>
      </c>
      <c r="G2" s="11" t="s">
        <v>8</v>
      </c>
      <c r="H2" s="14">
        <v>4.21</v>
      </c>
      <c r="I2" s="14">
        <f>H2*F2</f>
        <v>252.6</v>
      </c>
    </row>
    <row r="3" spans="1:9" ht="90.75" thickBot="1" x14ac:dyDescent="0.3">
      <c r="A3" s="21" t="s">
        <v>9</v>
      </c>
      <c r="B3" s="10">
        <v>2</v>
      </c>
      <c r="C3" s="11">
        <v>6612</v>
      </c>
      <c r="D3" s="9" t="s">
        <v>10</v>
      </c>
      <c r="E3" s="12" t="s">
        <v>11</v>
      </c>
      <c r="F3" s="13">
        <v>140</v>
      </c>
      <c r="G3" s="11" t="s">
        <v>12</v>
      </c>
      <c r="H3" s="14">
        <v>4.5999999999999996</v>
      </c>
      <c r="I3" s="14">
        <f t="shared" ref="I3:I66" si="0">H3*F3</f>
        <v>644</v>
      </c>
    </row>
    <row r="4" spans="1:9" ht="45.75" thickBot="1" x14ac:dyDescent="0.3">
      <c r="A4" s="21" t="s">
        <v>9</v>
      </c>
      <c r="B4" s="10">
        <v>3</v>
      </c>
      <c r="C4" s="11">
        <v>7106</v>
      </c>
      <c r="D4" s="9" t="s">
        <v>13</v>
      </c>
      <c r="E4" s="12" t="s">
        <v>14</v>
      </c>
      <c r="F4" s="13">
        <v>300</v>
      </c>
      <c r="G4" s="11" t="s">
        <v>15</v>
      </c>
      <c r="H4" s="14">
        <v>1.51</v>
      </c>
      <c r="I4" s="14">
        <f t="shared" si="0"/>
        <v>453</v>
      </c>
    </row>
    <row r="5" spans="1:9" ht="79.5" thickBot="1" x14ac:dyDescent="0.3">
      <c r="A5" s="21" t="s">
        <v>9</v>
      </c>
      <c r="B5" s="10">
        <v>4</v>
      </c>
      <c r="C5" s="11">
        <v>94849</v>
      </c>
      <c r="D5" s="9" t="s">
        <v>16</v>
      </c>
      <c r="E5" s="12" t="s">
        <v>17</v>
      </c>
      <c r="F5" s="13">
        <v>50</v>
      </c>
      <c r="G5" s="11" t="s">
        <v>15</v>
      </c>
      <c r="H5" s="14">
        <v>3.14</v>
      </c>
      <c r="I5" s="14">
        <f t="shared" si="0"/>
        <v>157</v>
      </c>
    </row>
    <row r="6" spans="1:9" ht="45.75" thickBot="1" x14ac:dyDescent="0.3">
      <c r="A6" s="21" t="s">
        <v>20</v>
      </c>
      <c r="B6" s="10">
        <v>5</v>
      </c>
      <c r="C6" s="11">
        <v>7110</v>
      </c>
      <c r="D6" s="9" t="s">
        <v>18</v>
      </c>
      <c r="E6" s="12" t="s">
        <v>19</v>
      </c>
      <c r="F6" s="13">
        <v>80</v>
      </c>
      <c r="G6" s="11" t="s">
        <v>15</v>
      </c>
      <c r="H6" s="14">
        <v>0.84</v>
      </c>
      <c r="I6" s="14">
        <f t="shared" si="0"/>
        <v>67.2</v>
      </c>
    </row>
    <row r="7" spans="1:9" ht="79.5" thickBot="1" x14ac:dyDescent="0.3">
      <c r="A7" s="21" t="s">
        <v>9</v>
      </c>
      <c r="B7" s="10">
        <v>6</v>
      </c>
      <c r="C7" s="11">
        <v>20139</v>
      </c>
      <c r="D7" s="9" t="s">
        <v>21</v>
      </c>
      <c r="E7" s="12" t="s">
        <v>22</v>
      </c>
      <c r="F7" s="13">
        <v>150</v>
      </c>
      <c r="G7" s="11" t="s">
        <v>15</v>
      </c>
      <c r="H7" s="14">
        <v>1.08</v>
      </c>
      <c r="I7" s="14">
        <f t="shared" si="0"/>
        <v>162</v>
      </c>
    </row>
    <row r="8" spans="1:9" ht="68.25" thickBot="1" x14ac:dyDescent="0.3">
      <c r="A8" s="21" t="s">
        <v>9</v>
      </c>
      <c r="B8" s="10">
        <v>7</v>
      </c>
      <c r="C8" s="11">
        <v>90026</v>
      </c>
      <c r="D8" s="9" t="s">
        <v>23</v>
      </c>
      <c r="E8" s="12" t="s">
        <v>24</v>
      </c>
      <c r="F8" s="13">
        <v>40</v>
      </c>
      <c r="G8" s="11" t="s">
        <v>25</v>
      </c>
      <c r="H8" s="14">
        <v>0.91</v>
      </c>
      <c r="I8" s="14">
        <f t="shared" si="0"/>
        <v>36.4</v>
      </c>
    </row>
    <row r="9" spans="1:9" ht="57" thickBot="1" x14ac:dyDescent="0.3">
      <c r="A9" s="21" t="s">
        <v>9</v>
      </c>
      <c r="B9" s="10">
        <v>8</v>
      </c>
      <c r="C9" s="11">
        <v>7095</v>
      </c>
      <c r="D9" s="9" t="s">
        <v>26</v>
      </c>
      <c r="E9" s="12" t="s">
        <v>27</v>
      </c>
      <c r="F9" s="13">
        <v>120</v>
      </c>
      <c r="G9" s="11" t="s">
        <v>28</v>
      </c>
      <c r="H9" s="14">
        <v>12.47</v>
      </c>
      <c r="I9" s="14">
        <f t="shared" si="0"/>
        <v>1496.4</v>
      </c>
    </row>
    <row r="10" spans="1:9" ht="68.25" thickBot="1" x14ac:dyDescent="0.3">
      <c r="A10" s="21" t="s">
        <v>9</v>
      </c>
      <c r="B10" s="10">
        <v>9</v>
      </c>
      <c r="C10" s="11">
        <v>7114</v>
      </c>
      <c r="D10" s="9" t="s">
        <v>29</v>
      </c>
      <c r="E10" s="12" t="s">
        <v>30</v>
      </c>
      <c r="F10" s="13">
        <v>2100</v>
      </c>
      <c r="G10" s="11" t="s">
        <v>15</v>
      </c>
      <c r="H10" s="14">
        <v>0.41</v>
      </c>
      <c r="I10" s="14">
        <f t="shared" si="0"/>
        <v>861</v>
      </c>
    </row>
    <row r="11" spans="1:9" ht="57" thickBot="1" x14ac:dyDescent="0.3">
      <c r="A11" s="21" t="s">
        <v>9</v>
      </c>
      <c r="B11" s="10">
        <v>10</v>
      </c>
      <c r="C11" s="11">
        <v>7092</v>
      </c>
      <c r="D11" s="9" t="s">
        <v>31</v>
      </c>
      <c r="E11" s="12" t="s">
        <v>32</v>
      </c>
      <c r="F11" s="13">
        <v>300</v>
      </c>
      <c r="G11" s="11" t="s">
        <v>33</v>
      </c>
      <c r="H11" s="14">
        <v>30.52</v>
      </c>
      <c r="I11" s="14">
        <f t="shared" si="0"/>
        <v>9156</v>
      </c>
    </row>
    <row r="12" spans="1:9" ht="45.75" thickBot="1" x14ac:dyDescent="0.3">
      <c r="A12" s="21" t="s">
        <v>9</v>
      </c>
      <c r="B12" s="10">
        <v>11</v>
      </c>
      <c r="C12" s="11">
        <v>7093</v>
      </c>
      <c r="D12" s="9" t="s">
        <v>34</v>
      </c>
      <c r="E12" s="12" t="s">
        <v>35</v>
      </c>
      <c r="F12" s="13">
        <v>3500</v>
      </c>
      <c r="G12" s="11" t="s">
        <v>33</v>
      </c>
      <c r="H12" s="14">
        <v>13.18</v>
      </c>
      <c r="I12" s="14">
        <f t="shared" si="0"/>
        <v>46130</v>
      </c>
    </row>
    <row r="13" spans="1:9" ht="169.5" thickBot="1" x14ac:dyDescent="0.3">
      <c r="A13" s="21" t="s">
        <v>9</v>
      </c>
      <c r="B13" s="10">
        <v>12</v>
      </c>
      <c r="C13" s="11">
        <v>8230</v>
      </c>
      <c r="D13" s="9" t="s">
        <v>36</v>
      </c>
      <c r="E13" s="12" t="s">
        <v>37</v>
      </c>
      <c r="F13" s="13">
        <v>4000</v>
      </c>
      <c r="G13" s="11" t="s">
        <v>38</v>
      </c>
      <c r="H13" s="14">
        <v>2.75</v>
      </c>
      <c r="I13" s="14">
        <f t="shared" si="0"/>
        <v>11000</v>
      </c>
    </row>
    <row r="14" spans="1:9" ht="57" thickBot="1" x14ac:dyDescent="0.3">
      <c r="A14" s="21" t="s">
        <v>9</v>
      </c>
      <c r="B14" s="10">
        <v>13</v>
      </c>
      <c r="C14" s="11">
        <v>7094</v>
      </c>
      <c r="D14" s="9" t="s">
        <v>39</v>
      </c>
      <c r="E14" s="12" t="s">
        <v>40</v>
      </c>
      <c r="F14" s="13">
        <v>30</v>
      </c>
      <c r="G14" s="11" t="s">
        <v>15</v>
      </c>
      <c r="H14" s="14">
        <v>0.85</v>
      </c>
      <c r="I14" s="14">
        <f t="shared" si="0"/>
        <v>25.5</v>
      </c>
    </row>
    <row r="15" spans="1:9" ht="15.75" thickBot="1" x14ac:dyDescent="0.3">
      <c r="A15" s="29" t="s">
        <v>77</v>
      </c>
      <c r="B15" s="30"/>
      <c r="C15" s="30"/>
      <c r="D15" s="30"/>
      <c r="E15" s="30"/>
      <c r="F15" s="30"/>
      <c r="G15" s="30"/>
      <c r="H15" s="31"/>
      <c r="I15" s="15">
        <f>SUM(I2:I14)</f>
        <v>70441.100000000006</v>
      </c>
    </row>
    <row r="16" spans="1:9" ht="90.75" thickBot="1" x14ac:dyDescent="0.3">
      <c r="A16" s="22" t="s">
        <v>43</v>
      </c>
      <c r="B16" s="1">
        <v>14</v>
      </c>
      <c r="C16" s="2">
        <v>7105</v>
      </c>
      <c r="D16" s="3" t="s">
        <v>41</v>
      </c>
      <c r="E16" s="4" t="s">
        <v>42</v>
      </c>
      <c r="F16" s="7">
        <v>600</v>
      </c>
      <c r="G16" s="2" t="s">
        <v>15</v>
      </c>
      <c r="H16" s="6">
        <v>1.55</v>
      </c>
      <c r="I16" s="6">
        <f t="shared" si="0"/>
        <v>930</v>
      </c>
    </row>
    <row r="17" spans="1:9" ht="102" thickBot="1" x14ac:dyDescent="0.3">
      <c r="A17" s="22" t="s">
        <v>43</v>
      </c>
      <c r="B17" s="1">
        <v>15</v>
      </c>
      <c r="C17" s="2">
        <v>97171</v>
      </c>
      <c r="D17" s="3" t="s">
        <v>6</v>
      </c>
      <c r="E17" s="4" t="s">
        <v>7</v>
      </c>
      <c r="F17" s="7">
        <v>700</v>
      </c>
      <c r="G17" s="2" t="s">
        <v>8</v>
      </c>
      <c r="H17" s="6">
        <v>4.21</v>
      </c>
      <c r="I17" s="6">
        <f t="shared" si="0"/>
        <v>2947</v>
      </c>
    </row>
    <row r="18" spans="1:9" ht="90.75" thickBot="1" x14ac:dyDescent="0.3">
      <c r="A18" s="22" t="s">
        <v>43</v>
      </c>
      <c r="B18" s="1">
        <v>16</v>
      </c>
      <c r="C18" s="2">
        <v>6612</v>
      </c>
      <c r="D18" s="3" t="s">
        <v>10</v>
      </c>
      <c r="E18" s="4" t="s">
        <v>11</v>
      </c>
      <c r="F18" s="7">
        <v>440</v>
      </c>
      <c r="G18" s="2" t="s">
        <v>12</v>
      </c>
      <c r="H18" s="6">
        <v>4.5999999999999996</v>
      </c>
      <c r="I18" s="6">
        <f t="shared" si="0"/>
        <v>2023.9999999999998</v>
      </c>
    </row>
    <row r="19" spans="1:9" ht="79.5" thickBot="1" x14ac:dyDescent="0.3">
      <c r="A19" s="22" t="s">
        <v>43</v>
      </c>
      <c r="B19" s="1">
        <v>17</v>
      </c>
      <c r="C19" s="2">
        <v>90374</v>
      </c>
      <c r="D19" s="3" t="s">
        <v>44</v>
      </c>
      <c r="E19" s="4" t="s">
        <v>45</v>
      </c>
      <c r="F19" s="7">
        <v>100</v>
      </c>
      <c r="G19" s="2" t="s">
        <v>8</v>
      </c>
      <c r="H19" s="6">
        <v>7.45</v>
      </c>
      <c r="I19" s="6">
        <f t="shared" si="0"/>
        <v>745</v>
      </c>
    </row>
    <row r="20" spans="1:9" ht="45.75" thickBot="1" x14ac:dyDescent="0.3">
      <c r="A20" s="22" t="s">
        <v>43</v>
      </c>
      <c r="B20" s="1">
        <v>18</v>
      </c>
      <c r="C20" s="2">
        <v>7106</v>
      </c>
      <c r="D20" s="3" t="s">
        <v>13</v>
      </c>
      <c r="E20" s="4" t="s">
        <v>14</v>
      </c>
      <c r="F20" s="7">
        <v>900</v>
      </c>
      <c r="G20" s="2" t="s">
        <v>15</v>
      </c>
      <c r="H20" s="6">
        <v>1.51</v>
      </c>
      <c r="I20" s="6">
        <f t="shared" si="0"/>
        <v>1359</v>
      </c>
    </row>
    <row r="21" spans="1:9" ht="79.5" thickBot="1" x14ac:dyDescent="0.3">
      <c r="A21" s="22" t="s">
        <v>43</v>
      </c>
      <c r="B21" s="1">
        <v>19</v>
      </c>
      <c r="C21" s="2">
        <v>94849</v>
      </c>
      <c r="D21" s="3" t="s">
        <v>16</v>
      </c>
      <c r="E21" s="4" t="s">
        <v>17</v>
      </c>
      <c r="F21" s="7">
        <v>500</v>
      </c>
      <c r="G21" s="2" t="s">
        <v>15</v>
      </c>
      <c r="H21" s="6">
        <v>3.14</v>
      </c>
      <c r="I21" s="6">
        <f t="shared" si="0"/>
        <v>1570</v>
      </c>
    </row>
    <row r="22" spans="1:9" ht="45.75" thickBot="1" x14ac:dyDescent="0.3">
      <c r="A22" s="22" t="s">
        <v>43</v>
      </c>
      <c r="B22" s="1">
        <v>20</v>
      </c>
      <c r="C22" s="2">
        <v>7110</v>
      </c>
      <c r="D22" s="3" t="s">
        <v>18</v>
      </c>
      <c r="E22" s="4" t="s">
        <v>19</v>
      </c>
      <c r="F22" s="7">
        <v>500</v>
      </c>
      <c r="G22" s="2" t="s">
        <v>15</v>
      </c>
      <c r="H22" s="6">
        <v>0.84</v>
      </c>
      <c r="I22" s="6">
        <f t="shared" si="0"/>
        <v>420</v>
      </c>
    </row>
    <row r="23" spans="1:9" ht="68.25" thickBot="1" x14ac:dyDescent="0.3">
      <c r="A23" s="22" t="s">
        <v>43</v>
      </c>
      <c r="B23" s="1">
        <v>21</v>
      </c>
      <c r="C23" s="2">
        <v>7107</v>
      </c>
      <c r="D23" s="3" t="s">
        <v>46</v>
      </c>
      <c r="E23" s="4" t="s">
        <v>47</v>
      </c>
      <c r="F23" s="7">
        <v>100</v>
      </c>
      <c r="G23" s="2" t="s">
        <v>15</v>
      </c>
      <c r="H23" s="6">
        <v>1.63</v>
      </c>
      <c r="I23" s="6">
        <f t="shared" si="0"/>
        <v>163</v>
      </c>
    </row>
    <row r="24" spans="1:9" ht="79.5" thickBot="1" x14ac:dyDescent="0.3">
      <c r="A24" s="22" t="s">
        <v>43</v>
      </c>
      <c r="B24" s="1">
        <v>22</v>
      </c>
      <c r="C24" s="2">
        <v>20139</v>
      </c>
      <c r="D24" s="3" t="s">
        <v>21</v>
      </c>
      <c r="E24" s="4" t="s">
        <v>22</v>
      </c>
      <c r="F24" s="7">
        <v>750</v>
      </c>
      <c r="G24" s="2" t="s">
        <v>15</v>
      </c>
      <c r="H24" s="6">
        <v>1.08</v>
      </c>
      <c r="I24" s="6">
        <f t="shared" si="0"/>
        <v>810</v>
      </c>
    </row>
    <row r="25" spans="1:9" ht="68.25" thickBot="1" x14ac:dyDescent="0.3">
      <c r="A25" s="22" t="s">
        <v>43</v>
      </c>
      <c r="B25" s="1">
        <v>23</v>
      </c>
      <c r="C25" s="2">
        <v>90026</v>
      </c>
      <c r="D25" s="3" t="s">
        <v>23</v>
      </c>
      <c r="E25" s="4" t="s">
        <v>24</v>
      </c>
      <c r="F25" s="7">
        <v>50</v>
      </c>
      <c r="G25" s="2" t="s">
        <v>25</v>
      </c>
      <c r="H25" s="6">
        <v>0.91</v>
      </c>
      <c r="I25" s="6">
        <f t="shared" si="0"/>
        <v>45.5</v>
      </c>
    </row>
    <row r="26" spans="1:9" ht="34.5" thickBot="1" x14ac:dyDescent="0.3">
      <c r="A26" s="22" t="s">
        <v>43</v>
      </c>
      <c r="B26" s="1">
        <v>24</v>
      </c>
      <c r="C26" s="2">
        <v>7112</v>
      </c>
      <c r="D26" s="3" t="s">
        <v>48</v>
      </c>
      <c r="E26" s="4" t="s">
        <v>49</v>
      </c>
      <c r="F26" s="7">
        <v>500</v>
      </c>
      <c r="G26" s="2" t="s">
        <v>15</v>
      </c>
      <c r="H26" s="6">
        <v>2.36</v>
      </c>
      <c r="I26" s="6">
        <f t="shared" si="0"/>
        <v>1180</v>
      </c>
    </row>
    <row r="27" spans="1:9" ht="34.5" thickBot="1" x14ac:dyDescent="0.3">
      <c r="A27" s="22" t="s">
        <v>43</v>
      </c>
      <c r="B27" s="1">
        <v>25</v>
      </c>
      <c r="C27" s="2">
        <v>7111</v>
      </c>
      <c r="D27" s="3" t="s">
        <v>50</v>
      </c>
      <c r="E27" s="4" t="s">
        <v>51</v>
      </c>
      <c r="F27" s="7">
        <v>200</v>
      </c>
      <c r="G27" s="2" t="s">
        <v>15</v>
      </c>
      <c r="H27" s="6">
        <v>1.21</v>
      </c>
      <c r="I27" s="6">
        <f t="shared" si="0"/>
        <v>242</v>
      </c>
    </row>
    <row r="28" spans="1:9" ht="34.5" thickBot="1" x14ac:dyDescent="0.3">
      <c r="A28" s="22" t="s">
        <v>43</v>
      </c>
      <c r="B28" s="1">
        <v>26</v>
      </c>
      <c r="C28" s="2">
        <v>12569</v>
      </c>
      <c r="D28" s="3" t="s">
        <v>52</v>
      </c>
      <c r="E28" s="4" t="s">
        <v>53</v>
      </c>
      <c r="F28" s="7">
        <v>170</v>
      </c>
      <c r="G28" s="2" t="s">
        <v>15</v>
      </c>
      <c r="H28" s="6">
        <v>6.03</v>
      </c>
      <c r="I28" s="6">
        <f t="shared" si="0"/>
        <v>1025.1000000000001</v>
      </c>
    </row>
    <row r="29" spans="1:9" ht="34.5" thickBot="1" x14ac:dyDescent="0.3">
      <c r="A29" s="22" t="s">
        <v>43</v>
      </c>
      <c r="B29" s="1">
        <v>27</v>
      </c>
      <c r="C29" s="2">
        <v>7115</v>
      </c>
      <c r="D29" s="3" t="s">
        <v>54</v>
      </c>
      <c r="E29" s="4" t="s">
        <v>55</v>
      </c>
      <c r="F29" s="7">
        <v>100</v>
      </c>
      <c r="G29" s="2" t="s">
        <v>15</v>
      </c>
      <c r="H29" s="6">
        <v>16.5</v>
      </c>
      <c r="I29" s="6">
        <f t="shared" si="0"/>
        <v>1650</v>
      </c>
    </row>
    <row r="30" spans="1:9" ht="34.5" thickBot="1" x14ac:dyDescent="0.3">
      <c r="A30" s="22" t="s">
        <v>43</v>
      </c>
      <c r="B30" s="1">
        <v>28</v>
      </c>
      <c r="C30" s="2">
        <v>7096</v>
      </c>
      <c r="D30" s="3" t="s">
        <v>56</v>
      </c>
      <c r="E30" s="4" t="s">
        <v>57</v>
      </c>
      <c r="F30" s="7">
        <v>120</v>
      </c>
      <c r="G30" s="2" t="s">
        <v>15</v>
      </c>
      <c r="H30" s="6">
        <v>4.8499999999999996</v>
      </c>
      <c r="I30" s="6">
        <f t="shared" si="0"/>
        <v>582</v>
      </c>
    </row>
    <row r="31" spans="1:9" ht="57" thickBot="1" x14ac:dyDescent="0.3">
      <c r="A31" s="22" t="s">
        <v>43</v>
      </c>
      <c r="B31" s="1">
        <v>29</v>
      </c>
      <c r="C31" s="2">
        <v>7095</v>
      </c>
      <c r="D31" s="3" t="s">
        <v>26</v>
      </c>
      <c r="E31" s="4" t="s">
        <v>27</v>
      </c>
      <c r="F31" s="7">
        <v>170</v>
      </c>
      <c r="G31" s="2" t="s">
        <v>28</v>
      </c>
      <c r="H31" s="6">
        <v>12.47</v>
      </c>
      <c r="I31" s="6">
        <f t="shared" si="0"/>
        <v>2119.9</v>
      </c>
    </row>
    <row r="32" spans="1:9" ht="68.25" thickBot="1" x14ac:dyDescent="0.3">
      <c r="A32" s="22" t="s">
        <v>43</v>
      </c>
      <c r="B32" s="1">
        <v>30</v>
      </c>
      <c r="C32" s="2">
        <v>7114</v>
      </c>
      <c r="D32" s="3" t="s">
        <v>29</v>
      </c>
      <c r="E32" s="4" t="s">
        <v>30</v>
      </c>
      <c r="F32" s="7">
        <v>2000</v>
      </c>
      <c r="G32" s="2" t="s">
        <v>15</v>
      </c>
      <c r="H32" s="6">
        <v>0.41</v>
      </c>
      <c r="I32" s="6">
        <f t="shared" si="0"/>
        <v>820</v>
      </c>
    </row>
    <row r="33" spans="1:9" ht="68.25" thickBot="1" x14ac:dyDescent="0.3">
      <c r="A33" s="22" t="s">
        <v>43</v>
      </c>
      <c r="B33" s="1">
        <v>31</v>
      </c>
      <c r="C33" s="2">
        <v>37575</v>
      </c>
      <c r="D33" s="3" t="s">
        <v>58</v>
      </c>
      <c r="E33" s="4" t="s">
        <v>59</v>
      </c>
      <c r="F33" s="7">
        <v>8700</v>
      </c>
      <c r="G33" s="2" t="s">
        <v>15</v>
      </c>
      <c r="H33" s="6">
        <v>0.36</v>
      </c>
      <c r="I33" s="6">
        <f t="shared" si="0"/>
        <v>3132</v>
      </c>
    </row>
    <row r="34" spans="1:9" ht="57" thickBot="1" x14ac:dyDescent="0.3">
      <c r="A34" s="22" t="s">
        <v>43</v>
      </c>
      <c r="B34" s="1">
        <v>32</v>
      </c>
      <c r="C34" s="2">
        <v>7092</v>
      </c>
      <c r="D34" s="3" t="s">
        <v>31</v>
      </c>
      <c r="E34" s="4" t="s">
        <v>32</v>
      </c>
      <c r="F34" s="7">
        <v>411</v>
      </c>
      <c r="G34" s="2" t="s">
        <v>33</v>
      </c>
      <c r="H34" s="6">
        <v>30.52</v>
      </c>
      <c r="I34" s="6">
        <f t="shared" si="0"/>
        <v>12543.72</v>
      </c>
    </row>
    <row r="35" spans="1:9" ht="45.75" thickBot="1" x14ac:dyDescent="0.3">
      <c r="A35" s="22" t="s">
        <v>43</v>
      </c>
      <c r="B35" s="1">
        <v>33</v>
      </c>
      <c r="C35" s="2">
        <v>7093</v>
      </c>
      <c r="D35" s="3" t="s">
        <v>34</v>
      </c>
      <c r="E35" s="4" t="s">
        <v>35</v>
      </c>
      <c r="F35" s="7">
        <v>4000</v>
      </c>
      <c r="G35" s="2" t="s">
        <v>33</v>
      </c>
      <c r="H35" s="6">
        <v>13.18</v>
      </c>
      <c r="I35" s="6">
        <f t="shared" si="0"/>
        <v>52720</v>
      </c>
    </row>
    <row r="36" spans="1:9" ht="169.5" thickBot="1" x14ac:dyDescent="0.3">
      <c r="A36" s="22" t="s">
        <v>43</v>
      </c>
      <c r="B36" s="1">
        <v>34</v>
      </c>
      <c r="C36" s="2">
        <v>8230</v>
      </c>
      <c r="D36" s="3" t="s">
        <v>36</v>
      </c>
      <c r="E36" s="4" t="s">
        <v>37</v>
      </c>
      <c r="F36" s="7">
        <v>4700</v>
      </c>
      <c r="G36" s="2" t="s">
        <v>38</v>
      </c>
      <c r="H36" s="6">
        <v>2.75</v>
      </c>
      <c r="I36" s="6">
        <f t="shared" si="0"/>
        <v>12925</v>
      </c>
    </row>
    <row r="37" spans="1:9" ht="147" thickBot="1" x14ac:dyDescent="0.3">
      <c r="A37" s="22" t="s">
        <v>43</v>
      </c>
      <c r="B37" s="1">
        <v>35</v>
      </c>
      <c r="C37" s="2">
        <v>7136</v>
      </c>
      <c r="D37" s="3" t="s">
        <v>60</v>
      </c>
      <c r="E37" s="4" t="s">
        <v>61</v>
      </c>
      <c r="F37" s="7">
        <v>1750</v>
      </c>
      <c r="G37" s="2" t="s">
        <v>38</v>
      </c>
      <c r="H37" s="6">
        <v>1.95</v>
      </c>
      <c r="I37" s="6">
        <f t="shared" si="0"/>
        <v>3412.5</v>
      </c>
    </row>
    <row r="38" spans="1:9" ht="102" thickBot="1" x14ac:dyDescent="0.3">
      <c r="A38" s="22" t="s">
        <v>43</v>
      </c>
      <c r="B38" s="1">
        <v>36</v>
      </c>
      <c r="C38" s="2">
        <v>11078</v>
      </c>
      <c r="D38" s="3" t="s">
        <v>62</v>
      </c>
      <c r="E38" s="4" t="s">
        <v>63</v>
      </c>
      <c r="F38" s="7">
        <v>220</v>
      </c>
      <c r="G38" s="2" t="s">
        <v>15</v>
      </c>
      <c r="H38" s="6">
        <v>4.49</v>
      </c>
      <c r="I38" s="6">
        <f t="shared" si="0"/>
        <v>987.80000000000007</v>
      </c>
    </row>
    <row r="39" spans="1:9" ht="15.75" thickBot="1" x14ac:dyDescent="0.3">
      <c r="A39" s="32" t="s">
        <v>78</v>
      </c>
      <c r="B39" s="33"/>
      <c r="C39" s="33"/>
      <c r="D39" s="33"/>
      <c r="E39" s="33"/>
      <c r="F39" s="33"/>
      <c r="G39" s="33"/>
      <c r="H39" s="34"/>
      <c r="I39" s="16">
        <f>SUM(I16:I38)</f>
        <v>104353.52</v>
      </c>
    </row>
    <row r="40" spans="1:9" ht="90.75" thickBot="1" x14ac:dyDescent="0.3">
      <c r="A40" s="21" t="s">
        <v>64</v>
      </c>
      <c r="B40" s="10">
        <v>37</v>
      </c>
      <c r="C40" s="11">
        <v>7105</v>
      </c>
      <c r="D40" s="9" t="s">
        <v>41</v>
      </c>
      <c r="E40" s="12" t="s">
        <v>42</v>
      </c>
      <c r="F40" s="13">
        <v>650</v>
      </c>
      <c r="G40" s="11" t="s">
        <v>15</v>
      </c>
      <c r="H40" s="14">
        <v>1.55</v>
      </c>
      <c r="I40" s="14">
        <f t="shared" si="0"/>
        <v>1007.5</v>
      </c>
    </row>
    <row r="41" spans="1:9" ht="102" thickBot="1" x14ac:dyDescent="0.3">
      <c r="A41" s="21" t="s">
        <v>64</v>
      </c>
      <c r="B41" s="10">
        <v>38</v>
      </c>
      <c r="C41" s="11">
        <v>97171</v>
      </c>
      <c r="D41" s="9" t="s">
        <v>6</v>
      </c>
      <c r="E41" s="12" t="s">
        <v>7</v>
      </c>
      <c r="F41" s="13">
        <v>200</v>
      </c>
      <c r="G41" s="11" t="s">
        <v>8</v>
      </c>
      <c r="H41" s="14">
        <v>4.21</v>
      </c>
      <c r="I41" s="14">
        <f t="shared" si="0"/>
        <v>842</v>
      </c>
    </row>
    <row r="42" spans="1:9" ht="90.75" thickBot="1" x14ac:dyDescent="0.3">
      <c r="A42" s="21" t="s">
        <v>64</v>
      </c>
      <c r="B42" s="10">
        <v>39</v>
      </c>
      <c r="C42" s="11">
        <v>6612</v>
      </c>
      <c r="D42" s="9" t="s">
        <v>10</v>
      </c>
      <c r="E42" s="12" t="s">
        <v>11</v>
      </c>
      <c r="F42" s="13">
        <v>450</v>
      </c>
      <c r="G42" s="11" t="s">
        <v>12</v>
      </c>
      <c r="H42" s="14">
        <v>4.5999999999999996</v>
      </c>
      <c r="I42" s="14">
        <f t="shared" si="0"/>
        <v>2070</v>
      </c>
    </row>
    <row r="43" spans="1:9" ht="79.5" thickBot="1" x14ac:dyDescent="0.3">
      <c r="A43" s="21" t="s">
        <v>64</v>
      </c>
      <c r="B43" s="10">
        <v>40</v>
      </c>
      <c r="C43" s="11">
        <v>90374</v>
      </c>
      <c r="D43" s="9" t="s">
        <v>44</v>
      </c>
      <c r="E43" s="12" t="s">
        <v>45</v>
      </c>
      <c r="F43" s="13">
        <v>450</v>
      </c>
      <c r="G43" s="11" t="s">
        <v>8</v>
      </c>
      <c r="H43" s="14">
        <v>7.45</v>
      </c>
      <c r="I43" s="14">
        <f t="shared" si="0"/>
        <v>3352.5</v>
      </c>
    </row>
    <row r="44" spans="1:9" ht="45.75" thickBot="1" x14ac:dyDescent="0.3">
      <c r="A44" s="21" t="s">
        <v>64</v>
      </c>
      <c r="B44" s="10">
        <v>41</v>
      </c>
      <c r="C44" s="11">
        <v>7106</v>
      </c>
      <c r="D44" s="9" t="s">
        <v>13</v>
      </c>
      <c r="E44" s="12" t="s">
        <v>14</v>
      </c>
      <c r="F44" s="13">
        <v>1050</v>
      </c>
      <c r="G44" s="11" t="s">
        <v>15</v>
      </c>
      <c r="H44" s="14">
        <v>1.51</v>
      </c>
      <c r="I44" s="14">
        <f t="shared" si="0"/>
        <v>1585.5</v>
      </c>
    </row>
    <row r="45" spans="1:9" ht="79.5" thickBot="1" x14ac:dyDescent="0.3">
      <c r="A45" s="21" t="s">
        <v>64</v>
      </c>
      <c r="B45" s="10">
        <v>42</v>
      </c>
      <c r="C45" s="11">
        <v>94849</v>
      </c>
      <c r="D45" s="9" t="s">
        <v>16</v>
      </c>
      <c r="E45" s="12" t="s">
        <v>17</v>
      </c>
      <c r="F45" s="13">
        <v>550</v>
      </c>
      <c r="G45" s="11" t="s">
        <v>15</v>
      </c>
      <c r="H45" s="14">
        <v>3.14</v>
      </c>
      <c r="I45" s="14">
        <f t="shared" si="0"/>
        <v>1727</v>
      </c>
    </row>
    <row r="46" spans="1:9" ht="45.75" thickBot="1" x14ac:dyDescent="0.3">
      <c r="A46" s="21" t="s">
        <v>64</v>
      </c>
      <c r="B46" s="10">
        <v>43</v>
      </c>
      <c r="C46" s="11">
        <v>7110</v>
      </c>
      <c r="D46" s="9" t="s">
        <v>18</v>
      </c>
      <c r="E46" s="12" t="s">
        <v>19</v>
      </c>
      <c r="F46" s="13">
        <v>300</v>
      </c>
      <c r="G46" s="11" t="s">
        <v>15</v>
      </c>
      <c r="H46" s="14">
        <v>0.84</v>
      </c>
      <c r="I46" s="14">
        <f t="shared" si="0"/>
        <v>252</v>
      </c>
    </row>
    <row r="47" spans="1:9" ht="90.75" thickBot="1" x14ac:dyDescent="0.3">
      <c r="A47" s="21" t="s">
        <v>64</v>
      </c>
      <c r="B47" s="10">
        <v>44</v>
      </c>
      <c r="C47" s="11">
        <v>97113</v>
      </c>
      <c r="D47" s="9" t="s">
        <v>65</v>
      </c>
      <c r="E47" s="12" t="s">
        <v>66</v>
      </c>
      <c r="F47" s="13">
        <v>350</v>
      </c>
      <c r="G47" s="11" t="s">
        <v>25</v>
      </c>
      <c r="H47" s="14">
        <v>8.44</v>
      </c>
      <c r="I47" s="14">
        <f t="shared" si="0"/>
        <v>2954</v>
      </c>
    </row>
    <row r="48" spans="1:9" ht="68.25" thickBot="1" x14ac:dyDescent="0.3">
      <c r="A48" s="21" t="s">
        <v>64</v>
      </c>
      <c r="B48" s="10">
        <v>45</v>
      </c>
      <c r="C48" s="11">
        <v>7107</v>
      </c>
      <c r="D48" s="9" t="s">
        <v>46</v>
      </c>
      <c r="E48" s="12" t="s">
        <v>47</v>
      </c>
      <c r="F48" s="13">
        <v>130</v>
      </c>
      <c r="G48" s="11" t="s">
        <v>15</v>
      </c>
      <c r="H48" s="14">
        <v>1.63</v>
      </c>
      <c r="I48" s="14">
        <f t="shared" si="0"/>
        <v>211.89999999999998</v>
      </c>
    </row>
    <row r="49" spans="1:9" ht="79.5" thickBot="1" x14ac:dyDescent="0.3">
      <c r="A49" s="21" t="s">
        <v>64</v>
      </c>
      <c r="B49" s="10">
        <v>46</v>
      </c>
      <c r="C49" s="11">
        <v>20139</v>
      </c>
      <c r="D49" s="9" t="s">
        <v>21</v>
      </c>
      <c r="E49" s="12" t="s">
        <v>22</v>
      </c>
      <c r="F49" s="13">
        <v>950</v>
      </c>
      <c r="G49" s="11" t="s">
        <v>15</v>
      </c>
      <c r="H49" s="14">
        <v>1.08</v>
      </c>
      <c r="I49" s="14">
        <f t="shared" si="0"/>
        <v>1026</v>
      </c>
    </row>
    <row r="50" spans="1:9" ht="68.25" thickBot="1" x14ac:dyDescent="0.3">
      <c r="A50" s="21" t="s">
        <v>64</v>
      </c>
      <c r="B50" s="10">
        <v>47</v>
      </c>
      <c r="C50" s="11">
        <v>90026</v>
      </c>
      <c r="D50" s="9" t="s">
        <v>23</v>
      </c>
      <c r="E50" s="12" t="s">
        <v>24</v>
      </c>
      <c r="F50" s="13">
        <v>50</v>
      </c>
      <c r="G50" s="11" t="s">
        <v>25</v>
      </c>
      <c r="H50" s="14">
        <v>0.91</v>
      </c>
      <c r="I50" s="14">
        <f t="shared" si="0"/>
        <v>45.5</v>
      </c>
    </row>
    <row r="51" spans="1:9" ht="34.5" thickBot="1" x14ac:dyDescent="0.3">
      <c r="A51" s="21" t="s">
        <v>64</v>
      </c>
      <c r="B51" s="10">
        <v>48</v>
      </c>
      <c r="C51" s="11">
        <v>7088</v>
      </c>
      <c r="D51" s="9" t="s">
        <v>67</v>
      </c>
      <c r="E51" s="12" t="s">
        <v>68</v>
      </c>
      <c r="F51" s="13">
        <v>150</v>
      </c>
      <c r="G51" s="11" t="s">
        <v>15</v>
      </c>
      <c r="H51" s="14">
        <v>6.46</v>
      </c>
      <c r="I51" s="14">
        <f t="shared" si="0"/>
        <v>969</v>
      </c>
    </row>
    <row r="52" spans="1:9" ht="45.75" thickBot="1" x14ac:dyDescent="0.3">
      <c r="A52" s="21" t="s">
        <v>64</v>
      </c>
      <c r="B52" s="10">
        <v>49</v>
      </c>
      <c r="C52" s="11">
        <v>2986</v>
      </c>
      <c r="D52" s="9" t="s">
        <v>69</v>
      </c>
      <c r="E52" s="12" t="s">
        <v>70</v>
      </c>
      <c r="F52" s="13">
        <v>100</v>
      </c>
      <c r="G52" s="11" t="s">
        <v>15</v>
      </c>
      <c r="H52" s="14">
        <v>2.99</v>
      </c>
      <c r="I52" s="14">
        <f t="shared" si="0"/>
        <v>299</v>
      </c>
    </row>
    <row r="53" spans="1:9" ht="34.5" thickBot="1" x14ac:dyDescent="0.3">
      <c r="A53" s="21" t="s">
        <v>64</v>
      </c>
      <c r="B53" s="10">
        <v>50</v>
      </c>
      <c r="C53" s="11">
        <v>7112</v>
      </c>
      <c r="D53" s="9" t="s">
        <v>48</v>
      </c>
      <c r="E53" s="12" t="s">
        <v>49</v>
      </c>
      <c r="F53" s="13">
        <v>500</v>
      </c>
      <c r="G53" s="11" t="s">
        <v>15</v>
      </c>
      <c r="H53" s="14">
        <v>2.36</v>
      </c>
      <c r="I53" s="14">
        <f t="shared" si="0"/>
        <v>1180</v>
      </c>
    </row>
    <row r="54" spans="1:9" ht="34.5" thickBot="1" x14ac:dyDescent="0.3">
      <c r="A54" s="21" t="s">
        <v>64</v>
      </c>
      <c r="B54" s="10">
        <v>51</v>
      </c>
      <c r="C54" s="11">
        <v>7111</v>
      </c>
      <c r="D54" s="9" t="s">
        <v>50</v>
      </c>
      <c r="E54" s="12" t="s">
        <v>51</v>
      </c>
      <c r="F54" s="13">
        <v>300</v>
      </c>
      <c r="G54" s="11" t="s">
        <v>15</v>
      </c>
      <c r="H54" s="14">
        <v>1.21</v>
      </c>
      <c r="I54" s="14">
        <f t="shared" si="0"/>
        <v>363</v>
      </c>
    </row>
    <row r="55" spans="1:9" ht="34.5" thickBot="1" x14ac:dyDescent="0.3">
      <c r="A55" s="21" t="s">
        <v>64</v>
      </c>
      <c r="B55" s="10">
        <v>52</v>
      </c>
      <c r="C55" s="11">
        <v>12569</v>
      </c>
      <c r="D55" s="9" t="s">
        <v>52</v>
      </c>
      <c r="E55" s="12" t="s">
        <v>53</v>
      </c>
      <c r="F55" s="13">
        <v>350</v>
      </c>
      <c r="G55" s="11" t="s">
        <v>15</v>
      </c>
      <c r="H55" s="14">
        <v>6.03</v>
      </c>
      <c r="I55" s="14">
        <f t="shared" si="0"/>
        <v>2110.5</v>
      </c>
    </row>
    <row r="56" spans="1:9" ht="34.5" thickBot="1" x14ac:dyDescent="0.3">
      <c r="A56" s="21" t="s">
        <v>64</v>
      </c>
      <c r="B56" s="10">
        <v>53</v>
      </c>
      <c r="C56" s="11">
        <v>7115</v>
      </c>
      <c r="D56" s="9" t="s">
        <v>54</v>
      </c>
      <c r="E56" s="12" t="s">
        <v>55</v>
      </c>
      <c r="F56" s="13">
        <v>150</v>
      </c>
      <c r="G56" s="11" t="s">
        <v>15</v>
      </c>
      <c r="H56" s="14">
        <v>16.5</v>
      </c>
      <c r="I56" s="14">
        <f t="shared" si="0"/>
        <v>2475</v>
      </c>
    </row>
    <row r="57" spans="1:9" ht="34.5" thickBot="1" x14ac:dyDescent="0.3">
      <c r="A57" s="21" t="s">
        <v>64</v>
      </c>
      <c r="B57" s="10">
        <v>54</v>
      </c>
      <c r="C57" s="11">
        <v>7096</v>
      </c>
      <c r="D57" s="9" t="s">
        <v>56</v>
      </c>
      <c r="E57" s="12" t="s">
        <v>57</v>
      </c>
      <c r="F57" s="13">
        <v>120</v>
      </c>
      <c r="G57" s="11" t="s">
        <v>15</v>
      </c>
      <c r="H57" s="14">
        <v>4.8499999999999996</v>
      </c>
      <c r="I57" s="14">
        <f t="shared" si="0"/>
        <v>582</v>
      </c>
    </row>
    <row r="58" spans="1:9" ht="57" thickBot="1" x14ac:dyDescent="0.3">
      <c r="A58" s="21" t="s">
        <v>64</v>
      </c>
      <c r="B58" s="10">
        <v>55</v>
      </c>
      <c r="C58" s="11">
        <v>7094</v>
      </c>
      <c r="D58" s="9" t="s">
        <v>39</v>
      </c>
      <c r="E58" s="12" t="s">
        <v>40</v>
      </c>
      <c r="F58" s="13">
        <v>500</v>
      </c>
      <c r="G58" s="11" t="s">
        <v>15</v>
      </c>
      <c r="H58" s="14">
        <v>0.85</v>
      </c>
      <c r="I58" s="14">
        <f t="shared" si="0"/>
        <v>425</v>
      </c>
    </row>
    <row r="59" spans="1:9" ht="57" thickBot="1" x14ac:dyDescent="0.3">
      <c r="A59" s="21" t="s">
        <v>64</v>
      </c>
      <c r="B59" s="10">
        <v>56</v>
      </c>
      <c r="C59" s="11">
        <v>7095</v>
      </c>
      <c r="D59" s="9" t="s">
        <v>26</v>
      </c>
      <c r="E59" s="12" t="s">
        <v>27</v>
      </c>
      <c r="F59" s="13">
        <v>250</v>
      </c>
      <c r="G59" s="11" t="s">
        <v>28</v>
      </c>
      <c r="H59" s="14">
        <v>12.47</v>
      </c>
      <c r="I59" s="14">
        <f t="shared" si="0"/>
        <v>3117.5</v>
      </c>
    </row>
    <row r="60" spans="1:9" ht="68.25" thickBot="1" x14ac:dyDescent="0.3">
      <c r="A60" s="21" t="s">
        <v>64</v>
      </c>
      <c r="B60" s="10">
        <v>57</v>
      </c>
      <c r="C60" s="11">
        <v>37575</v>
      </c>
      <c r="D60" s="9" t="s">
        <v>58</v>
      </c>
      <c r="E60" s="12" t="s">
        <v>59</v>
      </c>
      <c r="F60" s="13">
        <v>10000</v>
      </c>
      <c r="G60" s="11" t="s">
        <v>15</v>
      </c>
      <c r="H60" s="14">
        <v>0.36</v>
      </c>
      <c r="I60" s="14">
        <f t="shared" si="0"/>
        <v>3600</v>
      </c>
    </row>
    <row r="61" spans="1:9" ht="57" thickBot="1" x14ac:dyDescent="0.3">
      <c r="A61" s="21" t="s">
        <v>64</v>
      </c>
      <c r="B61" s="10">
        <v>58</v>
      </c>
      <c r="C61" s="11">
        <v>7092</v>
      </c>
      <c r="D61" s="9" t="s">
        <v>31</v>
      </c>
      <c r="E61" s="12" t="s">
        <v>32</v>
      </c>
      <c r="F61" s="13">
        <v>500</v>
      </c>
      <c r="G61" s="11" t="s">
        <v>33</v>
      </c>
      <c r="H61" s="14">
        <v>30.52</v>
      </c>
      <c r="I61" s="14">
        <f t="shared" si="0"/>
        <v>15260</v>
      </c>
    </row>
    <row r="62" spans="1:9" ht="45.75" thickBot="1" x14ac:dyDescent="0.3">
      <c r="A62" s="21" t="s">
        <v>64</v>
      </c>
      <c r="B62" s="10">
        <v>59</v>
      </c>
      <c r="C62" s="11">
        <v>7093</v>
      </c>
      <c r="D62" s="9" t="s">
        <v>34</v>
      </c>
      <c r="E62" s="12" t="s">
        <v>35</v>
      </c>
      <c r="F62" s="13">
        <v>5000</v>
      </c>
      <c r="G62" s="11" t="s">
        <v>33</v>
      </c>
      <c r="H62" s="14">
        <v>13.18</v>
      </c>
      <c r="I62" s="14">
        <f t="shared" si="0"/>
        <v>65900</v>
      </c>
    </row>
    <row r="63" spans="1:9" ht="169.5" thickBot="1" x14ac:dyDescent="0.3">
      <c r="A63" s="21" t="s">
        <v>64</v>
      </c>
      <c r="B63" s="10">
        <v>60</v>
      </c>
      <c r="C63" s="11">
        <v>8230</v>
      </c>
      <c r="D63" s="9" t="s">
        <v>36</v>
      </c>
      <c r="E63" s="12" t="s">
        <v>37</v>
      </c>
      <c r="F63" s="13">
        <v>4000</v>
      </c>
      <c r="G63" s="11" t="s">
        <v>38</v>
      </c>
      <c r="H63" s="14">
        <v>2.75</v>
      </c>
      <c r="I63" s="14">
        <f t="shared" si="0"/>
        <v>11000</v>
      </c>
    </row>
    <row r="64" spans="1:9" ht="147" thickBot="1" x14ac:dyDescent="0.3">
      <c r="A64" s="21" t="s">
        <v>64</v>
      </c>
      <c r="B64" s="10">
        <v>61</v>
      </c>
      <c r="C64" s="11">
        <v>7136</v>
      </c>
      <c r="D64" s="9" t="s">
        <v>60</v>
      </c>
      <c r="E64" s="12" t="s">
        <v>61</v>
      </c>
      <c r="F64" s="13">
        <v>1400</v>
      </c>
      <c r="G64" s="11" t="s">
        <v>38</v>
      </c>
      <c r="H64" s="14">
        <v>1.95</v>
      </c>
      <c r="I64" s="14">
        <f t="shared" si="0"/>
        <v>2730</v>
      </c>
    </row>
    <row r="65" spans="1:9" ht="102" thickBot="1" x14ac:dyDescent="0.3">
      <c r="A65" s="21" t="s">
        <v>64</v>
      </c>
      <c r="B65" s="10">
        <v>62</v>
      </c>
      <c r="C65" s="11">
        <v>11078</v>
      </c>
      <c r="D65" s="9" t="s">
        <v>62</v>
      </c>
      <c r="E65" s="12" t="s">
        <v>63</v>
      </c>
      <c r="F65" s="13">
        <v>300</v>
      </c>
      <c r="G65" s="11" t="s">
        <v>15</v>
      </c>
      <c r="H65" s="14">
        <v>4.49</v>
      </c>
      <c r="I65" s="14">
        <f t="shared" si="0"/>
        <v>1347</v>
      </c>
    </row>
    <row r="66" spans="1:9" ht="79.5" thickBot="1" x14ac:dyDescent="0.3">
      <c r="A66" s="21" t="s">
        <v>64</v>
      </c>
      <c r="B66" s="10">
        <v>63</v>
      </c>
      <c r="C66" s="11">
        <v>37980</v>
      </c>
      <c r="D66" s="9" t="s">
        <v>71</v>
      </c>
      <c r="E66" s="12" t="s">
        <v>72</v>
      </c>
      <c r="F66" s="13">
        <v>550</v>
      </c>
      <c r="G66" s="11" t="s">
        <v>15</v>
      </c>
      <c r="H66" s="14">
        <v>5.25</v>
      </c>
      <c r="I66" s="14">
        <f t="shared" si="0"/>
        <v>2887.5</v>
      </c>
    </row>
    <row r="67" spans="1:9" ht="15.75" thickBot="1" x14ac:dyDescent="0.3">
      <c r="A67" s="29" t="s">
        <v>79</v>
      </c>
      <c r="B67" s="30"/>
      <c r="C67" s="30"/>
      <c r="D67" s="30"/>
      <c r="E67" s="30"/>
      <c r="F67" s="30"/>
      <c r="G67" s="30"/>
      <c r="H67" s="31"/>
      <c r="I67" s="15">
        <f>SUM(I40:I66)</f>
        <v>129319.4</v>
      </c>
    </row>
    <row r="68" spans="1:9" ht="90.75" thickBot="1" x14ac:dyDescent="0.3">
      <c r="A68" s="22" t="s">
        <v>73</v>
      </c>
      <c r="B68" s="1">
        <v>64</v>
      </c>
      <c r="C68" s="2">
        <v>7105</v>
      </c>
      <c r="D68" s="3" t="s">
        <v>41</v>
      </c>
      <c r="E68" s="4" t="s">
        <v>42</v>
      </c>
      <c r="F68" s="7">
        <v>500</v>
      </c>
      <c r="G68" s="2" t="s">
        <v>15</v>
      </c>
      <c r="H68" s="6">
        <v>1.55</v>
      </c>
      <c r="I68" s="6">
        <f t="shared" ref="I68:I123" si="1">H68*F68</f>
        <v>775</v>
      </c>
    </row>
    <row r="69" spans="1:9" ht="102" thickBot="1" x14ac:dyDescent="0.3">
      <c r="A69" s="22" t="s">
        <v>73</v>
      </c>
      <c r="B69" s="1">
        <v>65</v>
      </c>
      <c r="C69" s="2">
        <v>97171</v>
      </c>
      <c r="D69" s="3" t="s">
        <v>6</v>
      </c>
      <c r="E69" s="4" t="s">
        <v>7</v>
      </c>
      <c r="F69" s="7">
        <v>200</v>
      </c>
      <c r="G69" s="2" t="s">
        <v>8</v>
      </c>
      <c r="H69" s="6">
        <v>4.21</v>
      </c>
      <c r="I69" s="6">
        <f t="shared" si="1"/>
        <v>842</v>
      </c>
    </row>
    <row r="70" spans="1:9" ht="90.75" thickBot="1" x14ac:dyDescent="0.3">
      <c r="A70" s="22" t="s">
        <v>73</v>
      </c>
      <c r="B70" s="1">
        <v>66</v>
      </c>
      <c r="C70" s="2">
        <v>6612</v>
      </c>
      <c r="D70" s="3" t="s">
        <v>10</v>
      </c>
      <c r="E70" s="4" t="s">
        <v>11</v>
      </c>
      <c r="F70" s="7">
        <v>420</v>
      </c>
      <c r="G70" s="2" t="s">
        <v>12</v>
      </c>
      <c r="H70" s="6">
        <v>4.5999999999999996</v>
      </c>
      <c r="I70" s="6">
        <f t="shared" si="1"/>
        <v>1931.9999999999998</v>
      </c>
    </row>
    <row r="71" spans="1:9" ht="79.5" thickBot="1" x14ac:dyDescent="0.3">
      <c r="A71" s="22" t="s">
        <v>73</v>
      </c>
      <c r="B71" s="1">
        <v>67</v>
      </c>
      <c r="C71" s="2">
        <v>90374</v>
      </c>
      <c r="D71" s="3" t="s">
        <v>44</v>
      </c>
      <c r="E71" s="4" t="s">
        <v>45</v>
      </c>
      <c r="F71" s="7">
        <v>210</v>
      </c>
      <c r="G71" s="2" t="s">
        <v>8</v>
      </c>
      <c r="H71" s="6">
        <v>7.45</v>
      </c>
      <c r="I71" s="6">
        <f t="shared" si="1"/>
        <v>1564.5</v>
      </c>
    </row>
    <row r="72" spans="1:9" ht="45.75" thickBot="1" x14ac:dyDescent="0.3">
      <c r="A72" s="22" t="s">
        <v>73</v>
      </c>
      <c r="B72" s="1">
        <v>68</v>
      </c>
      <c r="C72" s="2">
        <v>7106</v>
      </c>
      <c r="D72" s="3" t="s">
        <v>13</v>
      </c>
      <c r="E72" s="4" t="s">
        <v>14</v>
      </c>
      <c r="F72" s="7">
        <v>700</v>
      </c>
      <c r="G72" s="2" t="s">
        <v>15</v>
      </c>
      <c r="H72" s="6">
        <v>1.51</v>
      </c>
      <c r="I72" s="6">
        <f t="shared" si="1"/>
        <v>1057</v>
      </c>
    </row>
    <row r="73" spans="1:9" ht="79.5" thickBot="1" x14ac:dyDescent="0.3">
      <c r="A73" s="22" t="s">
        <v>73</v>
      </c>
      <c r="B73" s="1">
        <v>69</v>
      </c>
      <c r="C73" s="2">
        <v>94849</v>
      </c>
      <c r="D73" s="3" t="s">
        <v>16</v>
      </c>
      <c r="E73" s="4" t="s">
        <v>17</v>
      </c>
      <c r="F73" s="7">
        <v>300</v>
      </c>
      <c r="G73" s="2" t="s">
        <v>15</v>
      </c>
      <c r="H73" s="6">
        <v>3.14</v>
      </c>
      <c r="I73" s="6">
        <f t="shared" si="1"/>
        <v>942</v>
      </c>
    </row>
    <row r="74" spans="1:9" ht="45.75" thickBot="1" x14ac:dyDescent="0.3">
      <c r="A74" s="22" t="s">
        <v>73</v>
      </c>
      <c r="B74" s="1">
        <v>70</v>
      </c>
      <c r="C74" s="2">
        <v>7110</v>
      </c>
      <c r="D74" s="3" t="s">
        <v>18</v>
      </c>
      <c r="E74" s="4" t="s">
        <v>19</v>
      </c>
      <c r="F74" s="7">
        <v>200</v>
      </c>
      <c r="G74" s="2" t="s">
        <v>15</v>
      </c>
      <c r="H74" s="6">
        <v>0.84</v>
      </c>
      <c r="I74" s="6">
        <f t="shared" si="1"/>
        <v>168</v>
      </c>
    </row>
    <row r="75" spans="1:9" ht="90.75" thickBot="1" x14ac:dyDescent="0.3">
      <c r="A75" s="22" t="s">
        <v>73</v>
      </c>
      <c r="B75" s="1">
        <v>71</v>
      </c>
      <c r="C75" s="2">
        <v>97113</v>
      </c>
      <c r="D75" s="3" t="s">
        <v>65</v>
      </c>
      <c r="E75" s="4" t="s">
        <v>66</v>
      </c>
      <c r="F75" s="7">
        <v>110</v>
      </c>
      <c r="G75" s="2" t="s">
        <v>25</v>
      </c>
      <c r="H75" s="6">
        <v>8.44</v>
      </c>
      <c r="I75" s="6">
        <f t="shared" si="1"/>
        <v>928.4</v>
      </c>
    </row>
    <row r="76" spans="1:9" ht="68.25" thickBot="1" x14ac:dyDescent="0.3">
      <c r="A76" s="22" t="s">
        <v>73</v>
      </c>
      <c r="B76" s="1">
        <v>72</v>
      </c>
      <c r="C76" s="2">
        <v>7107</v>
      </c>
      <c r="D76" s="3" t="s">
        <v>46</v>
      </c>
      <c r="E76" s="4" t="s">
        <v>47</v>
      </c>
      <c r="F76" s="7">
        <v>60</v>
      </c>
      <c r="G76" s="2" t="s">
        <v>15</v>
      </c>
      <c r="H76" s="6">
        <v>1.63</v>
      </c>
      <c r="I76" s="6">
        <f t="shared" si="1"/>
        <v>97.8</v>
      </c>
    </row>
    <row r="77" spans="1:9" ht="79.5" thickBot="1" x14ac:dyDescent="0.3">
      <c r="A77" s="22" t="s">
        <v>73</v>
      </c>
      <c r="B77" s="1">
        <v>73</v>
      </c>
      <c r="C77" s="2">
        <v>20139</v>
      </c>
      <c r="D77" s="3" t="s">
        <v>21</v>
      </c>
      <c r="E77" s="4" t="s">
        <v>22</v>
      </c>
      <c r="F77" s="7">
        <v>500</v>
      </c>
      <c r="G77" s="2" t="s">
        <v>15</v>
      </c>
      <c r="H77" s="6">
        <v>1.08</v>
      </c>
      <c r="I77" s="6">
        <f t="shared" si="1"/>
        <v>540</v>
      </c>
    </row>
    <row r="78" spans="1:9" ht="68.25" thickBot="1" x14ac:dyDescent="0.3">
      <c r="A78" s="22" t="s">
        <v>73</v>
      </c>
      <c r="B78" s="1">
        <v>74</v>
      </c>
      <c r="C78" s="2">
        <v>90026</v>
      </c>
      <c r="D78" s="3" t="s">
        <v>23</v>
      </c>
      <c r="E78" s="4" t="s">
        <v>24</v>
      </c>
      <c r="F78" s="7">
        <v>50</v>
      </c>
      <c r="G78" s="2" t="s">
        <v>25</v>
      </c>
      <c r="H78" s="6">
        <v>0.91</v>
      </c>
      <c r="I78" s="6">
        <f t="shared" si="1"/>
        <v>45.5</v>
      </c>
    </row>
    <row r="79" spans="1:9" ht="34.5" thickBot="1" x14ac:dyDescent="0.3">
      <c r="A79" s="22" t="s">
        <v>73</v>
      </c>
      <c r="B79" s="1">
        <v>75</v>
      </c>
      <c r="C79" s="2">
        <v>7088</v>
      </c>
      <c r="D79" s="3" t="s">
        <v>67</v>
      </c>
      <c r="E79" s="4" t="s">
        <v>68</v>
      </c>
      <c r="F79" s="7">
        <v>75</v>
      </c>
      <c r="G79" s="2" t="s">
        <v>15</v>
      </c>
      <c r="H79" s="6">
        <v>6.46</v>
      </c>
      <c r="I79" s="6">
        <f t="shared" si="1"/>
        <v>484.5</v>
      </c>
    </row>
    <row r="80" spans="1:9" ht="45.75" thickBot="1" x14ac:dyDescent="0.3">
      <c r="A80" s="22" t="s">
        <v>73</v>
      </c>
      <c r="B80" s="1">
        <v>76</v>
      </c>
      <c r="C80" s="2">
        <v>2986</v>
      </c>
      <c r="D80" s="3" t="s">
        <v>69</v>
      </c>
      <c r="E80" s="4" t="s">
        <v>70</v>
      </c>
      <c r="F80" s="7">
        <v>100</v>
      </c>
      <c r="G80" s="2" t="s">
        <v>15</v>
      </c>
      <c r="H80" s="6">
        <v>2.99</v>
      </c>
      <c r="I80" s="6">
        <f t="shared" si="1"/>
        <v>299</v>
      </c>
    </row>
    <row r="81" spans="1:9" ht="34.5" thickBot="1" x14ac:dyDescent="0.3">
      <c r="A81" s="22" t="s">
        <v>73</v>
      </c>
      <c r="B81" s="1">
        <v>77</v>
      </c>
      <c r="C81" s="2">
        <v>7112</v>
      </c>
      <c r="D81" s="3" t="s">
        <v>48</v>
      </c>
      <c r="E81" s="4" t="s">
        <v>49</v>
      </c>
      <c r="F81" s="7">
        <v>350</v>
      </c>
      <c r="G81" s="2" t="s">
        <v>15</v>
      </c>
      <c r="H81" s="6">
        <v>2.36</v>
      </c>
      <c r="I81" s="6">
        <f t="shared" si="1"/>
        <v>826</v>
      </c>
    </row>
    <row r="82" spans="1:9" ht="34.5" thickBot="1" x14ac:dyDescent="0.3">
      <c r="A82" s="22" t="s">
        <v>73</v>
      </c>
      <c r="B82" s="1">
        <v>78</v>
      </c>
      <c r="C82" s="2">
        <v>7111</v>
      </c>
      <c r="D82" s="3" t="s">
        <v>50</v>
      </c>
      <c r="E82" s="4" t="s">
        <v>51</v>
      </c>
      <c r="F82" s="7">
        <v>260</v>
      </c>
      <c r="G82" s="2" t="s">
        <v>15</v>
      </c>
      <c r="H82" s="6">
        <v>1.21</v>
      </c>
      <c r="I82" s="6">
        <f t="shared" si="1"/>
        <v>314.59999999999997</v>
      </c>
    </row>
    <row r="83" spans="1:9" ht="34.5" thickBot="1" x14ac:dyDescent="0.3">
      <c r="A83" s="22" t="s">
        <v>73</v>
      </c>
      <c r="B83" s="1">
        <v>79</v>
      </c>
      <c r="C83" s="2">
        <v>12569</v>
      </c>
      <c r="D83" s="3" t="s">
        <v>52</v>
      </c>
      <c r="E83" s="4" t="s">
        <v>53</v>
      </c>
      <c r="F83" s="7">
        <v>240</v>
      </c>
      <c r="G83" s="2" t="s">
        <v>15</v>
      </c>
      <c r="H83" s="6">
        <v>6.03</v>
      </c>
      <c r="I83" s="6">
        <f t="shared" si="1"/>
        <v>1447.2</v>
      </c>
    </row>
    <row r="84" spans="1:9" ht="34.5" thickBot="1" x14ac:dyDescent="0.3">
      <c r="A84" s="22" t="s">
        <v>73</v>
      </c>
      <c r="B84" s="1">
        <v>80</v>
      </c>
      <c r="C84" s="2">
        <v>7115</v>
      </c>
      <c r="D84" s="3" t="s">
        <v>54</v>
      </c>
      <c r="E84" s="4" t="s">
        <v>55</v>
      </c>
      <c r="F84" s="7">
        <v>85</v>
      </c>
      <c r="G84" s="2" t="s">
        <v>15</v>
      </c>
      <c r="H84" s="6">
        <v>16.5</v>
      </c>
      <c r="I84" s="6">
        <f t="shared" si="1"/>
        <v>1402.5</v>
      </c>
    </row>
    <row r="85" spans="1:9" ht="34.5" thickBot="1" x14ac:dyDescent="0.3">
      <c r="A85" s="22" t="s">
        <v>73</v>
      </c>
      <c r="B85" s="1">
        <v>81</v>
      </c>
      <c r="C85" s="2">
        <v>7096</v>
      </c>
      <c r="D85" s="3" t="s">
        <v>56</v>
      </c>
      <c r="E85" s="4" t="s">
        <v>57</v>
      </c>
      <c r="F85" s="7">
        <v>20</v>
      </c>
      <c r="G85" s="2" t="s">
        <v>15</v>
      </c>
      <c r="H85" s="6">
        <v>4.8499999999999996</v>
      </c>
      <c r="I85" s="6">
        <f t="shared" si="1"/>
        <v>97</v>
      </c>
    </row>
    <row r="86" spans="1:9" ht="57" thickBot="1" x14ac:dyDescent="0.3">
      <c r="A86" s="22" t="s">
        <v>73</v>
      </c>
      <c r="B86" s="1">
        <v>82</v>
      </c>
      <c r="C86" s="2">
        <v>7094</v>
      </c>
      <c r="D86" s="3" t="s">
        <v>39</v>
      </c>
      <c r="E86" s="4" t="s">
        <v>40</v>
      </c>
      <c r="F86" s="7">
        <v>300</v>
      </c>
      <c r="G86" s="2" t="s">
        <v>15</v>
      </c>
      <c r="H86" s="6">
        <v>0.85</v>
      </c>
      <c r="I86" s="6">
        <f t="shared" si="1"/>
        <v>255</v>
      </c>
    </row>
    <row r="87" spans="1:9" ht="57" thickBot="1" x14ac:dyDescent="0.3">
      <c r="A87" s="22" t="s">
        <v>73</v>
      </c>
      <c r="B87" s="1">
        <v>83</v>
      </c>
      <c r="C87" s="2">
        <v>7095</v>
      </c>
      <c r="D87" s="3" t="s">
        <v>26</v>
      </c>
      <c r="E87" s="4" t="s">
        <v>27</v>
      </c>
      <c r="F87" s="7">
        <v>150</v>
      </c>
      <c r="G87" s="2" t="s">
        <v>28</v>
      </c>
      <c r="H87" s="6">
        <v>12.47</v>
      </c>
      <c r="I87" s="6">
        <f t="shared" si="1"/>
        <v>1870.5</v>
      </c>
    </row>
    <row r="88" spans="1:9" ht="68.25" thickBot="1" x14ac:dyDescent="0.3">
      <c r="A88" s="22" t="s">
        <v>73</v>
      </c>
      <c r="B88" s="1">
        <v>84</v>
      </c>
      <c r="C88" s="2">
        <v>7114</v>
      </c>
      <c r="D88" s="3" t="s">
        <v>29</v>
      </c>
      <c r="E88" s="4" t="s">
        <v>30</v>
      </c>
      <c r="F88" s="7">
        <v>4150</v>
      </c>
      <c r="G88" s="2" t="s">
        <v>15</v>
      </c>
      <c r="H88" s="6">
        <v>0.41</v>
      </c>
      <c r="I88" s="6">
        <f t="shared" si="1"/>
        <v>1701.5</v>
      </c>
    </row>
    <row r="89" spans="1:9" ht="68.25" thickBot="1" x14ac:dyDescent="0.3">
      <c r="A89" s="22" t="s">
        <v>73</v>
      </c>
      <c r="B89" s="1">
        <v>85</v>
      </c>
      <c r="C89" s="2">
        <v>37575</v>
      </c>
      <c r="D89" s="3" t="s">
        <v>58</v>
      </c>
      <c r="E89" s="4" t="s">
        <v>59</v>
      </c>
      <c r="F89" s="7">
        <v>10000</v>
      </c>
      <c r="G89" s="2" t="s">
        <v>15</v>
      </c>
      <c r="H89" s="6">
        <v>0.36</v>
      </c>
      <c r="I89" s="6">
        <f t="shared" si="1"/>
        <v>3600</v>
      </c>
    </row>
    <row r="90" spans="1:9" ht="57" thickBot="1" x14ac:dyDescent="0.3">
      <c r="A90" s="22" t="s">
        <v>73</v>
      </c>
      <c r="B90" s="1">
        <v>86</v>
      </c>
      <c r="C90" s="2">
        <v>7092</v>
      </c>
      <c r="D90" s="3" t="s">
        <v>31</v>
      </c>
      <c r="E90" s="4" t="s">
        <v>32</v>
      </c>
      <c r="F90" s="7">
        <v>350</v>
      </c>
      <c r="G90" s="2" t="s">
        <v>33</v>
      </c>
      <c r="H90" s="6">
        <v>30.52</v>
      </c>
      <c r="I90" s="6">
        <f t="shared" si="1"/>
        <v>10682</v>
      </c>
    </row>
    <row r="91" spans="1:9" ht="45.75" thickBot="1" x14ac:dyDescent="0.3">
      <c r="A91" s="22" t="s">
        <v>73</v>
      </c>
      <c r="B91" s="1">
        <v>87</v>
      </c>
      <c r="C91" s="2">
        <v>7093</v>
      </c>
      <c r="D91" s="3" t="s">
        <v>34</v>
      </c>
      <c r="E91" s="4" t="s">
        <v>35</v>
      </c>
      <c r="F91" s="7">
        <v>3000</v>
      </c>
      <c r="G91" s="2" t="s">
        <v>33</v>
      </c>
      <c r="H91" s="6">
        <v>13.18</v>
      </c>
      <c r="I91" s="6">
        <f t="shared" si="1"/>
        <v>39540</v>
      </c>
    </row>
    <row r="92" spans="1:9" ht="169.5" thickBot="1" x14ac:dyDescent="0.3">
      <c r="A92" s="22" t="s">
        <v>73</v>
      </c>
      <c r="B92" s="1">
        <v>88</v>
      </c>
      <c r="C92" s="2">
        <v>8230</v>
      </c>
      <c r="D92" s="3" t="s">
        <v>36</v>
      </c>
      <c r="E92" s="4" t="s">
        <v>37</v>
      </c>
      <c r="F92" s="7">
        <v>4080</v>
      </c>
      <c r="G92" s="2" t="s">
        <v>38</v>
      </c>
      <c r="H92" s="6">
        <v>2.75</v>
      </c>
      <c r="I92" s="6">
        <f t="shared" si="1"/>
        <v>11220</v>
      </c>
    </row>
    <row r="93" spans="1:9" ht="147" thickBot="1" x14ac:dyDescent="0.3">
      <c r="A93" s="22" t="s">
        <v>73</v>
      </c>
      <c r="B93" s="1">
        <v>89</v>
      </c>
      <c r="C93" s="2">
        <v>7136</v>
      </c>
      <c r="D93" s="3" t="s">
        <v>60</v>
      </c>
      <c r="E93" s="4" t="s">
        <v>61</v>
      </c>
      <c r="F93" s="7">
        <v>570</v>
      </c>
      <c r="G93" s="2" t="s">
        <v>38</v>
      </c>
      <c r="H93" s="6">
        <v>1.95</v>
      </c>
      <c r="I93" s="6">
        <f t="shared" si="1"/>
        <v>1111.5</v>
      </c>
    </row>
    <row r="94" spans="1:9" ht="102" thickBot="1" x14ac:dyDescent="0.3">
      <c r="A94" s="22" t="s">
        <v>73</v>
      </c>
      <c r="B94" s="1">
        <v>90</v>
      </c>
      <c r="C94" s="2">
        <v>11078</v>
      </c>
      <c r="D94" s="3" t="s">
        <v>62</v>
      </c>
      <c r="E94" s="4" t="s">
        <v>63</v>
      </c>
      <c r="F94" s="7">
        <v>200</v>
      </c>
      <c r="G94" s="2" t="s">
        <v>15</v>
      </c>
      <c r="H94" s="6">
        <v>4.49</v>
      </c>
      <c r="I94" s="6">
        <f t="shared" si="1"/>
        <v>898</v>
      </c>
    </row>
    <row r="95" spans="1:9" ht="79.5" thickBot="1" x14ac:dyDescent="0.3">
      <c r="A95" s="22" t="s">
        <v>73</v>
      </c>
      <c r="B95" s="1">
        <v>91</v>
      </c>
      <c r="C95" s="2">
        <v>37980</v>
      </c>
      <c r="D95" s="3" t="s">
        <v>71</v>
      </c>
      <c r="E95" s="4" t="s">
        <v>72</v>
      </c>
      <c r="F95" s="7">
        <v>500</v>
      </c>
      <c r="G95" s="2" t="s">
        <v>15</v>
      </c>
      <c r="H95" s="6">
        <v>5.25</v>
      </c>
      <c r="I95" s="6">
        <f t="shared" si="1"/>
        <v>2625</v>
      </c>
    </row>
    <row r="96" spans="1:9" ht="15.75" thickBot="1" x14ac:dyDescent="0.3">
      <c r="A96" s="32" t="s">
        <v>80</v>
      </c>
      <c r="B96" s="33"/>
      <c r="C96" s="33"/>
      <c r="D96" s="33"/>
      <c r="E96" s="33"/>
      <c r="F96" s="33"/>
      <c r="G96" s="33"/>
      <c r="H96" s="34"/>
      <c r="I96" s="16">
        <f>SUM(I68:I95)</f>
        <v>87266.5</v>
      </c>
    </row>
    <row r="97" spans="1:9" ht="90.75" thickBot="1" x14ac:dyDescent="0.3">
      <c r="A97" s="21" t="s">
        <v>74</v>
      </c>
      <c r="B97" s="10">
        <v>92</v>
      </c>
      <c r="C97" s="11">
        <v>7105</v>
      </c>
      <c r="D97" s="9" t="s">
        <v>41</v>
      </c>
      <c r="E97" s="12" t="s">
        <v>42</v>
      </c>
      <c r="F97" s="13">
        <v>600</v>
      </c>
      <c r="G97" s="11" t="s">
        <v>15</v>
      </c>
      <c r="H97" s="14">
        <v>1.55</v>
      </c>
      <c r="I97" s="14">
        <f t="shared" si="1"/>
        <v>930</v>
      </c>
    </row>
    <row r="98" spans="1:9" ht="102" thickBot="1" x14ac:dyDescent="0.3">
      <c r="A98" s="21" t="s">
        <v>74</v>
      </c>
      <c r="B98" s="10">
        <v>93</v>
      </c>
      <c r="C98" s="11">
        <v>97171</v>
      </c>
      <c r="D98" s="9" t="s">
        <v>6</v>
      </c>
      <c r="E98" s="12" t="s">
        <v>7</v>
      </c>
      <c r="F98" s="13">
        <v>400</v>
      </c>
      <c r="G98" s="11" t="s">
        <v>8</v>
      </c>
      <c r="H98" s="14">
        <v>4.21</v>
      </c>
      <c r="I98" s="14">
        <f t="shared" si="1"/>
        <v>1684</v>
      </c>
    </row>
    <row r="99" spans="1:9" ht="90.75" thickBot="1" x14ac:dyDescent="0.3">
      <c r="A99" s="21" t="s">
        <v>74</v>
      </c>
      <c r="B99" s="10">
        <v>94</v>
      </c>
      <c r="C99" s="11">
        <v>6612</v>
      </c>
      <c r="D99" s="9" t="s">
        <v>10</v>
      </c>
      <c r="E99" s="12" t="s">
        <v>11</v>
      </c>
      <c r="F99" s="13">
        <v>400</v>
      </c>
      <c r="G99" s="11" t="s">
        <v>12</v>
      </c>
      <c r="H99" s="14">
        <v>4.5999999999999996</v>
      </c>
      <c r="I99" s="14">
        <f t="shared" si="1"/>
        <v>1839.9999999999998</v>
      </c>
    </row>
    <row r="100" spans="1:9" ht="79.5" thickBot="1" x14ac:dyDescent="0.3">
      <c r="A100" s="21" t="s">
        <v>74</v>
      </c>
      <c r="B100" s="10">
        <v>95</v>
      </c>
      <c r="C100" s="11">
        <v>90374</v>
      </c>
      <c r="D100" s="9" t="s">
        <v>44</v>
      </c>
      <c r="E100" s="12" t="s">
        <v>45</v>
      </c>
      <c r="F100" s="13">
        <v>500</v>
      </c>
      <c r="G100" s="11" t="s">
        <v>8</v>
      </c>
      <c r="H100" s="14">
        <v>7.45</v>
      </c>
      <c r="I100" s="14">
        <f t="shared" si="1"/>
        <v>3725</v>
      </c>
    </row>
    <row r="101" spans="1:9" ht="45.75" thickBot="1" x14ac:dyDescent="0.3">
      <c r="A101" s="21" t="s">
        <v>74</v>
      </c>
      <c r="B101" s="10">
        <v>96</v>
      </c>
      <c r="C101" s="11">
        <v>7106</v>
      </c>
      <c r="D101" s="9" t="s">
        <v>13</v>
      </c>
      <c r="E101" s="12" t="s">
        <v>14</v>
      </c>
      <c r="F101" s="13">
        <v>800</v>
      </c>
      <c r="G101" s="11" t="s">
        <v>15</v>
      </c>
      <c r="H101" s="14">
        <v>1.51</v>
      </c>
      <c r="I101" s="14">
        <f t="shared" si="1"/>
        <v>1208</v>
      </c>
    </row>
    <row r="102" spans="1:9" ht="79.5" thickBot="1" x14ac:dyDescent="0.3">
      <c r="A102" s="21" t="s">
        <v>74</v>
      </c>
      <c r="B102" s="10">
        <v>97</v>
      </c>
      <c r="C102" s="11">
        <v>94849</v>
      </c>
      <c r="D102" s="9" t="s">
        <v>16</v>
      </c>
      <c r="E102" s="12" t="s">
        <v>17</v>
      </c>
      <c r="F102" s="13">
        <v>300</v>
      </c>
      <c r="G102" s="11" t="s">
        <v>15</v>
      </c>
      <c r="H102" s="14">
        <v>3.14</v>
      </c>
      <c r="I102" s="14">
        <f t="shared" si="1"/>
        <v>942</v>
      </c>
    </row>
    <row r="103" spans="1:9" ht="45.75" thickBot="1" x14ac:dyDescent="0.3">
      <c r="A103" s="21" t="s">
        <v>74</v>
      </c>
      <c r="B103" s="10">
        <v>98</v>
      </c>
      <c r="C103" s="11">
        <v>7110</v>
      </c>
      <c r="D103" s="9" t="s">
        <v>18</v>
      </c>
      <c r="E103" s="12" t="s">
        <v>19</v>
      </c>
      <c r="F103" s="13">
        <v>500</v>
      </c>
      <c r="G103" s="11" t="s">
        <v>15</v>
      </c>
      <c r="H103" s="14">
        <v>0.84</v>
      </c>
      <c r="I103" s="14">
        <f t="shared" si="1"/>
        <v>420</v>
      </c>
    </row>
    <row r="104" spans="1:9" ht="90.75" thickBot="1" x14ac:dyDescent="0.3">
      <c r="A104" s="21" t="s">
        <v>74</v>
      </c>
      <c r="B104" s="10">
        <v>99</v>
      </c>
      <c r="C104" s="11">
        <v>97113</v>
      </c>
      <c r="D104" s="9" t="s">
        <v>65</v>
      </c>
      <c r="E104" s="12" t="s">
        <v>66</v>
      </c>
      <c r="F104" s="13">
        <v>150</v>
      </c>
      <c r="G104" s="11" t="s">
        <v>25</v>
      </c>
      <c r="H104" s="14">
        <v>8.44</v>
      </c>
      <c r="I104" s="14">
        <f t="shared" si="1"/>
        <v>1266</v>
      </c>
    </row>
    <row r="105" spans="1:9" ht="68.25" thickBot="1" x14ac:dyDescent="0.3">
      <c r="A105" s="21" t="s">
        <v>74</v>
      </c>
      <c r="B105" s="10">
        <v>100</v>
      </c>
      <c r="C105" s="11">
        <v>7107</v>
      </c>
      <c r="D105" s="9" t="s">
        <v>46</v>
      </c>
      <c r="E105" s="12" t="s">
        <v>47</v>
      </c>
      <c r="F105" s="13">
        <v>100</v>
      </c>
      <c r="G105" s="11" t="s">
        <v>15</v>
      </c>
      <c r="H105" s="14">
        <v>1.63</v>
      </c>
      <c r="I105" s="14">
        <f t="shared" si="1"/>
        <v>163</v>
      </c>
    </row>
    <row r="106" spans="1:9" ht="79.5" thickBot="1" x14ac:dyDescent="0.3">
      <c r="A106" s="21" t="s">
        <v>74</v>
      </c>
      <c r="B106" s="10">
        <v>101</v>
      </c>
      <c r="C106" s="11">
        <v>20139</v>
      </c>
      <c r="D106" s="9" t="s">
        <v>21</v>
      </c>
      <c r="E106" s="12" t="s">
        <v>22</v>
      </c>
      <c r="F106" s="13">
        <v>750</v>
      </c>
      <c r="G106" s="11" t="s">
        <v>15</v>
      </c>
      <c r="H106" s="14">
        <v>1.08</v>
      </c>
      <c r="I106" s="14">
        <f t="shared" si="1"/>
        <v>810</v>
      </c>
    </row>
    <row r="107" spans="1:9" ht="68.25" thickBot="1" x14ac:dyDescent="0.3">
      <c r="A107" s="21" t="s">
        <v>74</v>
      </c>
      <c r="B107" s="10">
        <v>102</v>
      </c>
      <c r="C107" s="11">
        <v>90026</v>
      </c>
      <c r="D107" s="9" t="s">
        <v>23</v>
      </c>
      <c r="E107" s="12" t="s">
        <v>24</v>
      </c>
      <c r="F107" s="13">
        <v>50</v>
      </c>
      <c r="G107" s="11" t="s">
        <v>25</v>
      </c>
      <c r="H107" s="14">
        <v>0.91</v>
      </c>
      <c r="I107" s="14">
        <f t="shared" si="1"/>
        <v>45.5</v>
      </c>
    </row>
    <row r="108" spans="1:9" ht="34.5" thickBot="1" x14ac:dyDescent="0.3">
      <c r="A108" s="21" t="s">
        <v>74</v>
      </c>
      <c r="B108" s="10">
        <v>103</v>
      </c>
      <c r="C108" s="11">
        <v>7088</v>
      </c>
      <c r="D108" s="9" t="s">
        <v>67</v>
      </c>
      <c r="E108" s="12" t="s">
        <v>68</v>
      </c>
      <c r="F108" s="13">
        <v>160</v>
      </c>
      <c r="G108" s="11" t="s">
        <v>15</v>
      </c>
      <c r="H108" s="14">
        <v>6.46</v>
      </c>
      <c r="I108" s="14">
        <f t="shared" si="1"/>
        <v>1033.5999999999999</v>
      </c>
    </row>
    <row r="109" spans="1:9" ht="45.75" thickBot="1" x14ac:dyDescent="0.3">
      <c r="A109" s="21" t="s">
        <v>74</v>
      </c>
      <c r="B109" s="10">
        <v>104</v>
      </c>
      <c r="C109" s="11">
        <v>2986</v>
      </c>
      <c r="D109" s="9" t="s">
        <v>69</v>
      </c>
      <c r="E109" s="12" t="s">
        <v>70</v>
      </c>
      <c r="F109" s="13">
        <v>100</v>
      </c>
      <c r="G109" s="11" t="s">
        <v>15</v>
      </c>
      <c r="H109" s="14">
        <v>2.99</v>
      </c>
      <c r="I109" s="14">
        <f t="shared" si="1"/>
        <v>299</v>
      </c>
    </row>
    <row r="110" spans="1:9" ht="34.5" thickBot="1" x14ac:dyDescent="0.3">
      <c r="A110" s="21" t="s">
        <v>74</v>
      </c>
      <c r="B110" s="10">
        <v>105</v>
      </c>
      <c r="C110" s="11">
        <v>7112</v>
      </c>
      <c r="D110" s="9" t="s">
        <v>48</v>
      </c>
      <c r="E110" s="12" t="s">
        <v>49</v>
      </c>
      <c r="F110" s="13">
        <v>500</v>
      </c>
      <c r="G110" s="11" t="s">
        <v>15</v>
      </c>
      <c r="H110" s="14">
        <v>2.36</v>
      </c>
      <c r="I110" s="14">
        <f t="shared" si="1"/>
        <v>1180</v>
      </c>
    </row>
    <row r="111" spans="1:9" ht="34.5" thickBot="1" x14ac:dyDescent="0.3">
      <c r="A111" s="21" t="s">
        <v>74</v>
      </c>
      <c r="B111" s="10">
        <v>106</v>
      </c>
      <c r="C111" s="11">
        <v>7111</v>
      </c>
      <c r="D111" s="9" t="s">
        <v>50</v>
      </c>
      <c r="E111" s="12" t="s">
        <v>51</v>
      </c>
      <c r="F111" s="13">
        <v>100</v>
      </c>
      <c r="G111" s="11" t="s">
        <v>15</v>
      </c>
      <c r="H111" s="14">
        <v>1.21</v>
      </c>
      <c r="I111" s="14">
        <f t="shared" si="1"/>
        <v>121</v>
      </c>
    </row>
    <row r="112" spans="1:9" ht="34.5" thickBot="1" x14ac:dyDescent="0.3">
      <c r="A112" s="21" t="s">
        <v>74</v>
      </c>
      <c r="B112" s="10">
        <v>107</v>
      </c>
      <c r="C112" s="11">
        <v>12569</v>
      </c>
      <c r="D112" s="9" t="s">
        <v>52</v>
      </c>
      <c r="E112" s="12" t="s">
        <v>53</v>
      </c>
      <c r="F112" s="13">
        <v>300</v>
      </c>
      <c r="G112" s="11" t="s">
        <v>15</v>
      </c>
      <c r="H112" s="14">
        <v>6.03</v>
      </c>
      <c r="I112" s="14">
        <f t="shared" si="1"/>
        <v>1809</v>
      </c>
    </row>
    <row r="113" spans="1:9" ht="34.5" thickBot="1" x14ac:dyDescent="0.3">
      <c r="A113" s="21" t="s">
        <v>74</v>
      </c>
      <c r="B113" s="10">
        <v>108</v>
      </c>
      <c r="C113" s="11">
        <v>7115</v>
      </c>
      <c r="D113" s="9" t="s">
        <v>54</v>
      </c>
      <c r="E113" s="12" t="s">
        <v>55</v>
      </c>
      <c r="F113" s="13">
        <v>100</v>
      </c>
      <c r="G113" s="11" t="s">
        <v>15</v>
      </c>
      <c r="H113" s="14">
        <v>16.5</v>
      </c>
      <c r="I113" s="14">
        <f t="shared" si="1"/>
        <v>1650</v>
      </c>
    </row>
    <row r="114" spans="1:9" ht="34.5" thickBot="1" x14ac:dyDescent="0.3">
      <c r="A114" s="21" t="s">
        <v>74</v>
      </c>
      <c r="B114" s="10">
        <v>109</v>
      </c>
      <c r="C114" s="11">
        <v>7096</v>
      </c>
      <c r="D114" s="9" t="s">
        <v>56</v>
      </c>
      <c r="E114" s="12" t="s">
        <v>57</v>
      </c>
      <c r="F114" s="13">
        <v>100</v>
      </c>
      <c r="G114" s="11" t="s">
        <v>15</v>
      </c>
      <c r="H114" s="14">
        <v>4.8499999999999996</v>
      </c>
      <c r="I114" s="14">
        <f t="shared" si="1"/>
        <v>484.99999999999994</v>
      </c>
    </row>
    <row r="115" spans="1:9" ht="57" thickBot="1" x14ac:dyDescent="0.3">
      <c r="A115" s="21" t="s">
        <v>74</v>
      </c>
      <c r="B115" s="10">
        <v>110</v>
      </c>
      <c r="C115" s="11">
        <v>7094</v>
      </c>
      <c r="D115" s="9" t="s">
        <v>39</v>
      </c>
      <c r="E115" s="12" t="s">
        <v>40</v>
      </c>
      <c r="F115" s="13">
        <v>300</v>
      </c>
      <c r="G115" s="11" t="s">
        <v>15</v>
      </c>
      <c r="H115" s="14">
        <v>0.85</v>
      </c>
      <c r="I115" s="14">
        <f t="shared" si="1"/>
        <v>255</v>
      </c>
    </row>
    <row r="116" spans="1:9" ht="57" thickBot="1" x14ac:dyDescent="0.3">
      <c r="A116" s="21" t="s">
        <v>74</v>
      </c>
      <c r="B116" s="10">
        <v>111</v>
      </c>
      <c r="C116" s="11">
        <v>7095</v>
      </c>
      <c r="D116" s="9" t="s">
        <v>26</v>
      </c>
      <c r="E116" s="12" t="s">
        <v>27</v>
      </c>
      <c r="F116" s="13">
        <v>400</v>
      </c>
      <c r="G116" s="11" t="s">
        <v>28</v>
      </c>
      <c r="H116" s="14">
        <v>12.47</v>
      </c>
      <c r="I116" s="14">
        <f t="shared" si="1"/>
        <v>4988</v>
      </c>
    </row>
    <row r="117" spans="1:9" ht="68.25" thickBot="1" x14ac:dyDescent="0.3">
      <c r="A117" s="21" t="s">
        <v>74</v>
      </c>
      <c r="B117" s="10">
        <v>112</v>
      </c>
      <c r="C117" s="11">
        <v>37575</v>
      </c>
      <c r="D117" s="9" t="s">
        <v>58</v>
      </c>
      <c r="E117" s="12" t="s">
        <v>59</v>
      </c>
      <c r="F117" s="13">
        <v>6500</v>
      </c>
      <c r="G117" s="11" t="s">
        <v>15</v>
      </c>
      <c r="H117" s="14">
        <v>0.36</v>
      </c>
      <c r="I117" s="14">
        <f t="shared" si="1"/>
        <v>2340</v>
      </c>
    </row>
    <row r="118" spans="1:9" ht="57" thickBot="1" x14ac:dyDescent="0.3">
      <c r="A118" s="21" t="s">
        <v>74</v>
      </c>
      <c r="B118" s="10">
        <v>113</v>
      </c>
      <c r="C118" s="11">
        <v>7092</v>
      </c>
      <c r="D118" s="9" t="s">
        <v>31</v>
      </c>
      <c r="E118" s="12" t="s">
        <v>32</v>
      </c>
      <c r="F118" s="13">
        <v>350</v>
      </c>
      <c r="G118" s="11" t="s">
        <v>33</v>
      </c>
      <c r="H118" s="14">
        <v>30.52</v>
      </c>
      <c r="I118" s="14">
        <f t="shared" si="1"/>
        <v>10682</v>
      </c>
    </row>
    <row r="119" spans="1:9" ht="45.75" thickBot="1" x14ac:dyDescent="0.3">
      <c r="A119" s="21" t="s">
        <v>74</v>
      </c>
      <c r="B119" s="10">
        <v>114</v>
      </c>
      <c r="C119" s="11">
        <v>7093</v>
      </c>
      <c r="D119" s="9" t="s">
        <v>34</v>
      </c>
      <c r="E119" s="12" t="s">
        <v>35</v>
      </c>
      <c r="F119" s="13">
        <v>4000</v>
      </c>
      <c r="G119" s="11" t="s">
        <v>33</v>
      </c>
      <c r="H119" s="14">
        <v>13.18</v>
      </c>
      <c r="I119" s="14">
        <f t="shared" si="1"/>
        <v>52720</v>
      </c>
    </row>
    <row r="120" spans="1:9" ht="169.5" thickBot="1" x14ac:dyDescent="0.3">
      <c r="A120" s="21" t="s">
        <v>74</v>
      </c>
      <c r="B120" s="10">
        <v>115</v>
      </c>
      <c r="C120" s="11">
        <v>8230</v>
      </c>
      <c r="D120" s="9" t="s">
        <v>36</v>
      </c>
      <c r="E120" s="12" t="s">
        <v>37</v>
      </c>
      <c r="F120" s="13">
        <v>4500</v>
      </c>
      <c r="G120" s="11" t="s">
        <v>38</v>
      </c>
      <c r="H120" s="14">
        <v>2.75</v>
      </c>
      <c r="I120" s="14">
        <f t="shared" si="1"/>
        <v>12375</v>
      </c>
    </row>
    <row r="121" spans="1:9" ht="147" thickBot="1" x14ac:dyDescent="0.3">
      <c r="A121" s="21" t="s">
        <v>74</v>
      </c>
      <c r="B121" s="10">
        <v>116</v>
      </c>
      <c r="C121" s="11">
        <v>7136</v>
      </c>
      <c r="D121" s="9" t="s">
        <v>60</v>
      </c>
      <c r="E121" s="12" t="s">
        <v>61</v>
      </c>
      <c r="F121" s="13">
        <v>1500</v>
      </c>
      <c r="G121" s="11" t="s">
        <v>38</v>
      </c>
      <c r="H121" s="14">
        <v>1.95</v>
      </c>
      <c r="I121" s="14">
        <f t="shared" si="1"/>
        <v>2925</v>
      </c>
    </row>
    <row r="122" spans="1:9" ht="102" thickBot="1" x14ac:dyDescent="0.3">
      <c r="A122" s="21" t="s">
        <v>74</v>
      </c>
      <c r="B122" s="10">
        <v>117</v>
      </c>
      <c r="C122" s="11">
        <v>11078</v>
      </c>
      <c r="D122" s="9" t="s">
        <v>62</v>
      </c>
      <c r="E122" s="12" t="s">
        <v>63</v>
      </c>
      <c r="F122" s="13">
        <v>250</v>
      </c>
      <c r="G122" s="11" t="s">
        <v>15</v>
      </c>
      <c r="H122" s="14">
        <v>4.49</v>
      </c>
      <c r="I122" s="14">
        <f t="shared" si="1"/>
        <v>1122.5</v>
      </c>
    </row>
    <row r="123" spans="1:9" ht="79.5" thickBot="1" x14ac:dyDescent="0.3">
      <c r="A123" s="21" t="s">
        <v>74</v>
      </c>
      <c r="B123" s="10">
        <v>118</v>
      </c>
      <c r="C123" s="11">
        <v>37980</v>
      </c>
      <c r="D123" s="9" t="s">
        <v>71</v>
      </c>
      <c r="E123" s="12" t="s">
        <v>72</v>
      </c>
      <c r="F123" s="13">
        <v>500</v>
      </c>
      <c r="G123" s="11" t="s">
        <v>15</v>
      </c>
      <c r="H123" s="14">
        <v>5.25</v>
      </c>
      <c r="I123" s="14">
        <f t="shared" si="1"/>
        <v>2625</v>
      </c>
    </row>
    <row r="124" spans="1:9" ht="15.75" thickBot="1" x14ac:dyDescent="0.3">
      <c r="A124" s="29" t="s">
        <v>81</v>
      </c>
      <c r="B124" s="30"/>
      <c r="C124" s="30"/>
      <c r="D124" s="30"/>
      <c r="E124" s="30"/>
      <c r="F124" s="30"/>
      <c r="G124" s="30"/>
      <c r="H124" s="31"/>
      <c r="I124" s="15">
        <f>SUM(I97:I123)</f>
        <v>109643.6</v>
      </c>
    </row>
    <row r="125" spans="1:9" ht="15.75" thickBot="1" x14ac:dyDescent="0.3">
      <c r="A125" s="32" t="s">
        <v>82</v>
      </c>
      <c r="B125" s="33"/>
      <c r="C125" s="33"/>
      <c r="D125" s="33"/>
      <c r="E125" s="33"/>
      <c r="F125" s="33"/>
      <c r="G125" s="33"/>
      <c r="H125" s="34"/>
      <c r="I125" s="17">
        <f>I124+I96+I67+I39+I15</f>
        <v>501024.12</v>
      </c>
    </row>
    <row r="126" spans="1:9" x14ac:dyDescent="0.25">
      <c r="A126" s="28" t="s">
        <v>83</v>
      </c>
      <c r="B126" s="28"/>
      <c r="C126" s="28"/>
      <c r="D126" s="28"/>
      <c r="E126" s="28"/>
      <c r="F126" s="28"/>
      <c r="G126" s="28"/>
      <c r="H126" s="28"/>
      <c r="I126" s="28"/>
    </row>
    <row r="128" spans="1:9" x14ac:dyDescent="0.25">
      <c r="A128" s="24" t="s">
        <v>85</v>
      </c>
    </row>
    <row r="129" spans="1:5" x14ac:dyDescent="0.25">
      <c r="A129" s="24" t="s">
        <v>86</v>
      </c>
    </row>
    <row r="130" spans="1:5" x14ac:dyDescent="0.25">
      <c r="A130" s="24" t="s">
        <v>87</v>
      </c>
    </row>
    <row r="132" spans="1:5" x14ac:dyDescent="0.25">
      <c r="A132" s="25" t="s">
        <v>88</v>
      </c>
    </row>
    <row r="135" spans="1:5" x14ac:dyDescent="0.25">
      <c r="E135" s="27" t="s">
        <v>89</v>
      </c>
    </row>
    <row r="136" spans="1:5" x14ac:dyDescent="0.25">
      <c r="E136" s="26" t="s">
        <v>90</v>
      </c>
    </row>
    <row r="139" spans="1:5" ht="15.75" thickBot="1" x14ac:dyDescent="0.3">
      <c r="D139" t="s">
        <v>97</v>
      </c>
    </row>
    <row r="140" spans="1:5" ht="15.75" thickBot="1" x14ac:dyDescent="0.3">
      <c r="D140" s="35" t="s">
        <v>91</v>
      </c>
      <c r="E140" s="36" t="s">
        <v>2</v>
      </c>
    </row>
    <row r="141" spans="1:5" ht="15.75" thickBot="1" x14ac:dyDescent="0.3">
      <c r="D141" s="37">
        <v>7105</v>
      </c>
      <c r="E141" s="38" t="s">
        <v>92</v>
      </c>
    </row>
    <row r="142" spans="1:5" ht="15.75" thickBot="1" x14ac:dyDescent="0.3">
      <c r="D142" s="37">
        <v>97171</v>
      </c>
      <c r="E142" s="38" t="s">
        <v>6</v>
      </c>
    </row>
    <row r="143" spans="1:5" ht="15.75" thickBot="1" x14ac:dyDescent="0.3">
      <c r="D143" s="1">
        <v>6612</v>
      </c>
      <c r="E143" s="38" t="s">
        <v>10</v>
      </c>
    </row>
    <row r="144" spans="1:5" ht="15.75" thickBot="1" x14ac:dyDescent="0.3">
      <c r="D144" s="37">
        <v>7096</v>
      </c>
      <c r="E144" s="38" t="s">
        <v>93</v>
      </c>
    </row>
    <row r="145" spans="4:5" ht="15.75" thickBot="1" x14ac:dyDescent="0.3">
      <c r="D145" s="37">
        <v>8230</v>
      </c>
      <c r="E145" s="38" t="s">
        <v>36</v>
      </c>
    </row>
    <row r="146" spans="4:5" ht="15.75" thickBot="1" x14ac:dyDescent="0.3">
      <c r="D146" s="37">
        <v>7136</v>
      </c>
      <c r="E146" s="38" t="s">
        <v>60</v>
      </c>
    </row>
    <row r="147" spans="4:5" ht="15.75" thickBot="1" x14ac:dyDescent="0.3">
      <c r="D147" s="1">
        <v>90374</v>
      </c>
      <c r="E147" s="38" t="s">
        <v>94</v>
      </c>
    </row>
    <row r="148" spans="4:5" ht="15.75" thickBot="1" x14ac:dyDescent="0.3">
      <c r="D148" s="37">
        <v>7106</v>
      </c>
      <c r="E148" s="38" t="s">
        <v>13</v>
      </c>
    </row>
    <row r="149" spans="4:5" ht="15.75" thickBot="1" x14ac:dyDescent="0.3">
      <c r="D149" s="37">
        <v>7088</v>
      </c>
      <c r="E149" s="38" t="s">
        <v>67</v>
      </c>
    </row>
    <row r="150" spans="4:5" ht="15.75" thickBot="1" x14ac:dyDescent="0.3">
      <c r="D150" s="37">
        <v>7107</v>
      </c>
      <c r="E150" s="38" t="s">
        <v>95</v>
      </c>
    </row>
    <row r="151" spans="4:5" ht="15.75" thickBot="1" x14ac:dyDescent="0.3">
      <c r="D151" s="37">
        <v>7112</v>
      </c>
      <c r="E151" s="38" t="s">
        <v>96</v>
      </c>
    </row>
    <row r="152" spans="4:5" ht="15.75" thickBot="1" x14ac:dyDescent="0.3">
      <c r="D152" s="37">
        <v>7111</v>
      </c>
      <c r="E152" s="38" t="s">
        <v>50</v>
      </c>
    </row>
    <row r="153" spans="4:5" ht="15.75" thickBot="1" x14ac:dyDescent="0.3">
      <c r="D153" s="37">
        <v>7092</v>
      </c>
      <c r="E153" s="38" t="s">
        <v>31</v>
      </c>
    </row>
    <row r="154" spans="4:5" ht="15.75" thickBot="1" x14ac:dyDescent="0.3">
      <c r="D154" s="37">
        <v>7093</v>
      </c>
      <c r="E154" s="38" t="s">
        <v>34</v>
      </c>
    </row>
    <row r="155" spans="4:5" ht="15.75" thickBot="1" x14ac:dyDescent="0.3">
      <c r="D155" s="37">
        <v>7115</v>
      </c>
      <c r="E155" s="38" t="s">
        <v>54</v>
      </c>
    </row>
    <row r="156" spans="4:5" ht="15.75" thickBot="1" x14ac:dyDescent="0.3">
      <c r="D156" s="37">
        <v>7095</v>
      </c>
      <c r="E156" s="38" t="s">
        <v>26</v>
      </c>
    </row>
    <row r="157" spans="4:5" ht="15.75" thickBot="1" x14ac:dyDescent="0.3">
      <c r="D157" s="1">
        <v>37575</v>
      </c>
      <c r="E157" s="38" t="s">
        <v>58</v>
      </c>
    </row>
    <row r="158" spans="4:5" ht="15.75" thickBot="1" x14ac:dyDescent="0.3">
      <c r="D158" s="37">
        <v>7114</v>
      </c>
      <c r="E158" s="38" t="s">
        <v>29</v>
      </c>
    </row>
    <row r="159" spans="4:5" ht="15.75" thickBot="1" x14ac:dyDescent="0.3">
      <c r="D159" s="1">
        <v>12569</v>
      </c>
      <c r="E159" s="38" t="s">
        <v>52</v>
      </c>
    </row>
  </sheetData>
  <mergeCells count="7">
    <mergeCell ref="A126:I126"/>
    <mergeCell ref="A15:H15"/>
    <mergeCell ref="A39:H39"/>
    <mergeCell ref="A67:H67"/>
    <mergeCell ref="A96:H96"/>
    <mergeCell ref="A124:H124"/>
    <mergeCell ref="A125:H125"/>
  </mergeCells>
  <pageMargins left="0.51181102362204722" right="0.31496062992125984" top="0.78740157480314965" bottom="0.39370078740157483" header="0.31496062992125984" footer="0.31496062992125984"/>
  <pageSetup paperSize="9" scale="95" orientation="landscape" r:id="rId1"/>
  <ignoredErrors>
    <ignoredError sqref="I15 I39 I67"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ADOLFO CUROTTO MARTINS</dc:creator>
  <cp:lastModifiedBy>ADOLFO CUROTTO MARTINS </cp:lastModifiedBy>
  <cp:lastPrinted>2014-12-18T22:44:58Z</cp:lastPrinted>
  <dcterms:created xsi:type="dcterms:W3CDTF">2014-12-18T21:07:36Z</dcterms:created>
  <dcterms:modified xsi:type="dcterms:W3CDTF">2014-12-18T22:45:16Z</dcterms:modified>
</cp:coreProperties>
</file>