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48"/>
  </bookViews>
  <sheets>
    <sheet name="orcamento" sheetId="1" r:id="rId1"/>
  </sheet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18" i="1" l="1"/>
  <c r="F19" i="1"/>
  <c r="F20" i="1"/>
  <c r="F21" i="1"/>
  <c r="F23" i="1" s="1"/>
  <c r="F25" i="1" s="1"/>
  <c r="F27" i="1" s="1"/>
  <c r="F17" i="1"/>
</calcChain>
</file>

<file path=xl/sharedStrings.xml><?xml version="1.0" encoding="utf-8"?>
<sst xmlns="http://schemas.openxmlformats.org/spreadsheetml/2006/main" count="34" uniqueCount="32">
  <si>
    <t>CASAN COMPANHIA CATARINENSE DE ÁGUAS E SANEAMENTO</t>
  </si>
  <si>
    <t>82.508.433/0001-17 - EMÍLIO BLUM, 83 - CENTRO - CEP 88.020-010 - FLORIANÓPOLIS - SC</t>
  </si>
  <si>
    <t>ORÇAMENTO OBRAS CIVIS - AGOSTO/2016</t>
  </si>
  <si>
    <t>BDI = 26,28 %</t>
  </si>
  <si>
    <t>CÓDIGO</t>
  </si>
  <si>
    <t>DESCRIÇÃO</t>
  </si>
  <si>
    <t>UNIDADE</t>
  </si>
  <si>
    <t>QTDE</t>
  </si>
  <si>
    <t>CUSTO UNITÁRIO</t>
  </si>
  <si>
    <t>CUSTO TOTAL</t>
  </si>
  <si>
    <t>SES CRICIÚMA</t>
  </si>
  <si>
    <t>COLETA E TRANSPORTE DE LODO</t>
  </si>
  <si>
    <t>ETE E ELEVATÓRIAS</t>
  </si>
  <si>
    <t>SERVIÇOS OPERACIONAIS</t>
  </si>
  <si>
    <t>SERVIÇOS DE MANUTENÇÃO EM REDES E COLETORES PREDIAIS DE ESGOTO</t>
  </si>
  <si>
    <t>190451</t>
  </si>
  <si>
    <t>LIMPEZA DE GRADEAMENTO DE BARRAS PARALELAS EM CANAL DE ESTAÇÃO ELEVATÓRIA MÉDIA</t>
  </si>
  <si>
    <t>un</t>
  </si>
  <si>
    <t>190452</t>
  </si>
  <si>
    <t>LIMPEZA DE GRADEAMENTO DE BARRAS PARALELAS EM CANAL DE ESTAÇÃO ELEVATÓRIA GRANDE</t>
  </si>
  <si>
    <t>190455</t>
  </si>
  <si>
    <t>DESLOCAMENTO DE PRODUÇÃO PARA LIMPEZA DE GRADEAMENTO DE ESTAÇÃO ELEVATÓRIA</t>
  </si>
  <si>
    <t>Km</t>
  </si>
  <si>
    <t>190457</t>
  </si>
  <si>
    <t>TRANSPORTE DE LODO E RESÍDUOS SÓLIDOS DE ETE</t>
  </si>
  <si>
    <t>DESTINAÇÃO FINAL DE LODO E MATERIAIS GROSSEIROS</t>
  </si>
  <si>
    <t>t</t>
  </si>
  <si>
    <t>SUBTOTAL :</t>
  </si>
  <si>
    <t>TOTAL COLETA E TRANSPORTE DE LODO :</t>
  </si>
  <si>
    <t>TOTAL DO ORÇAMENTO :</t>
  </si>
  <si>
    <t>SRS/DIOPE</t>
  </si>
  <si>
    <t>004390 - LODO ETE CRICIÚMA (cópia do orçamento # 4389)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</si>
</sst>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7" x14ac:knownFonts="1">
    <font>
      <sz val="10"/>
      <name val="Arial"/>
      <family val="2"/>
    </font>
    <font>
      <b/>
      <sz val="14"/>
      <name val="Times New Roman"/>
      <family val="2"/>
    </font>
    <font>
      <sz val="7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8"/>
      <name val="Times New Roman"/>
      <family val="2"/>
    </font>
    <font>
      <b/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0" xfId="0" applyFont="1"/>
    <xf numFmtId="0" fontId="6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BreakPreview" zoomScale="115" zoomScaleNormal="100" zoomScaleSheetLayoutView="115" workbookViewId="0">
      <selection sqref="A1:F1"/>
    </sheetView>
  </sheetViews>
  <sheetFormatPr defaultRowHeight="12.75" x14ac:dyDescent="0.2"/>
  <cols>
    <col min="1" max="1" width="12.28515625"/>
    <col min="2" max="2" width="76.5703125"/>
    <col min="3" max="3" width="12.28515625"/>
    <col min="4" max="4" width="15.28515625"/>
    <col min="5" max="6" width="23"/>
    <col min="7" max="1025" width="11.5703125"/>
  </cols>
  <sheetData>
    <row r="1" spans="1:6" ht="18.399999999999999" customHeight="1" x14ac:dyDescent="0.3">
      <c r="A1" s="11" t="s">
        <v>0</v>
      </c>
      <c r="B1" s="11"/>
      <c r="C1" s="11"/>
      <c r="D1" s="11"/>
      <c r="E1" s="11"/>
      <c r="F1" s="11"/>
    </row>
    <row r="2" spans="1:6" ht="18.399999999999999" customHeight="1" x14ac:dyDescent="0.2">
      <c r="A2" s="12" t="s">
        <v>1</v>
      </c>
      <c r="B2" s="12"/>
      <c r="C2" s="12"/>
      <c r="D2" s="12"/>
      <c r="E2" s="12"/>
      <c r="F2" s="12"/>
    </row>
    <row r="3" spans="1:6" ht="18.399999999999999" customHeight="1" x14ac:dyDescent="0.2">
      <c r="A3" s="13"/>
      <c r="B3" s="13"/>
      <c r="C3" s="13"/>
      <c r="D3" s="13"/>
      <c r="E3" s="13"/>
      <c r="F3" s="13"/>
    </row>
    <row r="4" spans="1:6" ht="18.399999999999999" customHeight="1" x14ac:dyDescent="0.2">
      <c r="A4" s="14" t="s">
        <v>2</v>
      </c>
      <c r="B4" s="14"/>
      <c r="C4" s="14"/>
      <c r="D4" s="14"/>
      <c r="E4" s="14"/>
      <c r="F4" s="14"/>
    </row>
    <row r="5" spans="1:6" ht="18.399999999999999" customHeight="1" x14ac:dyDescent="0.2">
      <c r="A5" s="15" t="s">
        <v>3</v>
      </c>
      <c r="B5" s="15"/>
      <c r="C5" s="15"/>
      <c r="D5" s="15"/>
      <c r="E5" s="15"/>
      <c r="F5" s="15"/>
    </row>
    <row r="6" spans="1:6" x14ac:dyDescent="0.2">
      <c r="A6" s="1"/>
      <c r="B6" s="1"/>
      <c r="C6" s="1"/>
      <c r="D6" s="1"/>
      <c r="E6" s="1"/>
      <c r="F6" s="1"/>
    </row>
    <row r="7" spans="1:6" ht="18.399999999999999" customHeight="1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3" t="s">
        <v>9</v>
      </c>
    </row>
    <row r="8" spans="1:6" x14ac:dyDescent="0.2">
      <c r="A8" s="1"/>
      <c r="B8" s="1"/>
      <c r="C8" s="1"/>
      <c r="D8" s="1"/>
      <c r="E8" s="1"/>
      <c r="F8" s="1"/>
    </row>
    <row r="9" spans="1:6" x14ac:dyDescent="0.2">
      <c r="A9" s="4"/>
      <c r="B9" s="5" t="s">
        <v>10</v>
      </c>
      <c r="C9" s="4"/>
      <c r="D9" s="4"/>
      <c r="E9" s="4"/>
      <c r="F9" s="4"/>
    </row>
    <row r="10" spans="1:6" x14ac:dyDescent="0.2">
      <c r="A10" s="4"/>
      <c r="B10" s="4"/>
      <c r="C10" s="4"/>
      <c r="D10" s="4"/>
      <c r="E10" s="4"/>
      <c r="F10" s="4"/>
    </row>
    <row r="11" spans="1:6" x14ac:dyDescent="0.2">
      <c r="A11" s="4"/>
      <c r="B11" s="5" t="s">
        <v>11</v>
      </c>
      <c r="C11" s="4"/>
      <c r="D11" s="4"/>
      <c r="E11" s="4"/>
      <c r="F11" s="4"/>
    </row>
    <row r="12" spans="1:6" x14ac:dyDescent="0.2">
      <c r="A12" s="4"/>
      <c r="B12" s="4"/>
      <c r="C12" s="4"/>
      <c r="D12" s="4"/>
      <c r="E12" s="4"/>
      <c r="F12" s="4"/>
    </row>
    <row r="13" spans="1:6" x14ac:dyDescent="0.2">
      <c r="A13" s="4"/>
      <c r="B13" s="5" t="s">
        <v>12</v>
      </c>
      <c r="C13" s="4"/>
      <c r="D13" s="4"/>
      <c r="E13" s="4"/>
      <c r="F13" s="4"/>
    </row>
    <row r="14" spans="1:6" x14ac:dyDescent="0.2">
      <c r="A14" s="4"/>
      <c r="B14" s="4"/>
      <c r="C14" s="4"/>
      <c r="D14" s="4"/>
      <c r="E14" s="4"/>
      <c r="F14" s="4"/>
    </row>
    <row r="15" spans="1:6" x14ac:dyDescent="0.2">
      <c r="A15" s="4"/>
      <c r="B15" s="5" t="s">
        <v>13</v>
      </c>
      <c r="C15" s="4"/>
      <c r="D15" s="4"/>
      <c r="E15" s="4"/>
      <c r="F15" s="4"/>
    </row>
    <row r="16" spans="1:6" x14ac:dyDescent="0.2">
      <c r="A16" s="4"/>
      <c r="B16" s="5" t="s">
        <v>14</v>
      </c>
      <c r="C16" s="4"/>
      <c r="D16" s="4"/>
      <c r="E16" s="4"/>
      <c r="F16" s="4"/>
    </row>
    <row r="17" spans="1:6" x14ac:dyDescent="0.2">
      <c r="A17" s="6" t="s">
        <v>15</v>
      </c>
      <c r="B17" s="4" t="s">
        <v>16</v>
      </c>
      <c r="C17" s="7" t="s">
        <v>17</v>
      </c>
      <c r="D17" s="8">
        <v>1500</v>
      </c>
      <c r="E17" s="8">
        <v>41.33</v>
      </c>
      <c r="F17" s="8">
        <f>D17*E17</f>
        <v>61995</v>
      </c>
    </row>
    <row r="18" spans="1:6" x14ac:dyDescent="0.2">
      <c r="A18" s="6" t="s">
        <v>18</v>
      </c>
      <c r="B18" s="4" t="s">
        <v>19</v>
      </c>
      <c r="C18" s="7" t="s">
        <v>17</v>
      </c>
      <c r="D18" s="8">
        <v>1500</v>
      </c>
      <c r="E18" s="8">
        <v>55.12</v>
      </c>
      <c r="F18" s="8">
        <f t="shared" ref="F18:F21" si="0">D18*E18</f>
        <v>82680</v>
      </c>
    </row>
    <row r="19" spans="1:6" x14ac:dyDescent="0.2">
      <c r="A19" s="6" t="s">
        <v>20</v>
      </c>
      <c r="B19" s="4" t="s">
        <v>21</v>
      </c>
      <c r="C19" s="7" t="s">
        <v>22</v>
      </c>
      <c r="D19" s="8">
        <v>20000</v>
      </c>
      <c r="E19" s="8">
        <v>1.68</v>
      </c>
      <c r="F19" s="8">
        <f t="shared" si="0"/>
        <v>33600</v>
      </c>
    </row>
    <row r="20" spans="1:6" x14ac:dyDescent="0.2">
      <c r="A20" s="6" t="s">
        <v>23</v>
      </c>
      <c r="B20" s="4" t="s">
        <v>24</v>
      </c>
      <c r="C20" s="7" t="s">
        <v>22</v>
      </c>
      <c r="D20" s="8">
        <v>35000</v>
      </c>
      <c r="E20" s="8">
        <v>1.5</v>
      </c>
      <c r="F20" s="8">
        <f t="shared" si="0"/>
        <v>52500</v>
      </c>
    </row>
    <row r="21" spans="1:6" x14ac:dyDescent="0.2">
      <c r="A21" s="4"/>
      <c r="B21" s="4" t="s">
        <v>25</v>
      </c>
      <c r="C21" s="7" t="s">
        <v>26</v>
      </c>
      <c r="D21" s="8">
        <v>3560</v>
      </c>
      <c r="E21" s="8">
        <v>185.05</v>
      </c>
      <c r="F21" s="8">
        <f t="shared" si="0"/>
        <v>658778</v>
      </c>
    </row>
    <row r="22" spans="1:6" x14ac:dyDescent="0.2">
      <c r="A22" s="4"/>
      <c r="B22" s="4"/>
      <c r="C22" s="4"/>
      <c r="D22" s="4"/>
      <c r="E22" s="4"/>
      <c r="F22" s="4"/>
    </row>
    <row r="23" spans="1:6" x14ac:dyDescent="0.2">
      <c r="A23" s="4"/>
      <c r="B23" s="4"/>
      <c r="C23" s="4"/>
      <c r="D23" s="4"/>
      <c r="E23" s="9" t="s">
        <v>27</v>
      </c>
      <c r="F23" s="10">
        <f>SUM(F17:F21)</f>
        <v>889553</v>
      </c>
    </row>
    <row r="24" spans="1:6" x14ac:dyDescent="0.2">
      <c r="A24" s="4"/>
      <c r="B24" s="4"/>
      <c r="C24" s="4"/>
      <c r="D24" s="4"/>
      <c r="E24" s="4"/>
      <c r="F24" s="4"/>
    </row>
    <row r="25" spans="1:6" x14ac:dyDescent="0.2">
      <c r="A25" s="4"/>
      <c r="B25" s="4"/>
      <c r="C25" s="4"/>
      <c r="D25" s="4"/>
      <c r="E25" s="9" t="s">
        <v>28</v>
      </c>
      <c r="F25" s="10">
        <f>F23</f>
        <v>889553</v>
      </c>
    </row>
    <row r="26" spans="1:6" x14ac:dyDescent="0.2">
      <c r="A26" s="4"/>
      <c r="B26" s="4"/>
      <c r="C26" s="4"/>
      <c r="D26" s="4"/>
      <c r="E26" s="4"/>
      <c r="F26" s="4"/>
    </row>
    <row r="27" spans="1:6" x14ac:dyDescent="0.2">
      <c r="A27" s="4"/>
      <c r="B27" s="4"/>
      <c r="C27" s="4"/>
      <c r="D27" s="4"/>
      <c r="E27" s="9" t="s">
        <v>29</v>
      </c>
      <c r="F27" s="10">
        <f>F25</f>
        <v>889553</v>
      </c>
    </row>
    <row r="28" spans="1:6" x14ac:dyDescent="0.2">
      <c r="A28" s="4"/>
      <c r="B28" s="4"/>
      <c r="C28" s="4"/>
      <c r="D28" s="4"/>
      <c r="E28" s="4"/>
      <c r="F28" s="4"/>
    </row>
    <row r="29" spans="1:6" x14ac:dyDescent="0.2">
      <c r="A29" s="4" t="s">
        <v>30</v>
      </c>
      <c r="B29" s="4"/>
      <c r="C29" s="4"/>
      <c r="D29" s="4"/>
      <c r="E29" s="4"/>
      <c r="F29" s="4"/>
    </row>
    <row r="30" spans="1:6" x14ac:dyDescent="0.2">
      <c r="A30" t="s">
        <v>31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landscape" useFirstPageNumber="1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orcamento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FARACO GHEDIN</dc:creator>
  <cp:lastModifiedBy>ADOLFO CUROTTO MARTINS </cp:lastModifiedBy>
  <cp:revision>1</cp:revision>
  <cp:lastPrinted>2017-01-05T17:14:07Z</cp:lastPrinted>
  <dcterms:created xsi:type="dcterms:W3CDTF">2016-08-23T11:22:04Z</dcterms:created>
  <dcterms:modified xsi:type="dcterms:W3CDTF">2017-01-05T17:14:19Z</dcterms:modified>
  <dc:language>pt-BR</dc:language>
</cp:coreProperties>
</file>